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autoCompressPictures="0"/>
  <mc:AlternateContent xmlns:mc="http://schemas.openxmlformats.org/markup-compatibility/2006">
    <mc:Choice Requires="x15">
      <x15ac:absPath xmlns:x15ac="http://schemas.microsoft.com/office/spreadsheetml/2010/11/ac" url="G:\@Operations\Contracts\_Solicitations\2018 Solicitations\2018-14 RFP Enrollment Services and Financial Management (CCSB sales)\Addendum\Addendum # 3 - posted with Q&amp;A\"/>
    </mc:Choice>
  </mc:AlternateContent>
  <xr:revisionPtr revIDLastSave="0" documentId="10_ncr:100000_{C371EB3D-AFA3-4C7C-99C3-62B9B415CFEF}" xr6:coauthVersionLast="31" xr6:coauthVersionMax="43" xr10:uidLastSave="{00000000-0000-0000-0000-000000000000}"/>
  <bookViews>
    <workbookView xWindow="-120" yWindow="-120" windowWidth="29040" windowHeight="15840" tabRatio="788" xr2:uid="{00000000-000D-0000-FFFF-FFFF00000000}"/>
  </bookViews>
  <sheets>
    <sheet name="READ FIRST!" sheetId="26" r:id="rId1"/>
    <sheet name="Reference Information" sheetId="17" r:id="rId2"/>
    <sheet name="Summary Totals" sheetId="19" r:id="rId3"/>
    <sheet name="Implementation Fees" sheetId="11" r:id="rId4"/>
    <sheet name="Ongoing Fees" sheetId="22" r:id="rId5"/>
    <sheet name="Standard Caveats" sheetId="6" r:id="rId6"/>
    <sheet name="Non Std Caveat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123Graph_D" localSheetId="4" hidden="1">'[1]5500'!#REF!</definedName>
    <definedName name="__123Graph_D" localSheetId="0" hidden="1">'[1]5500'!#REF!</definedName>
    <definedName name="__123Graph_D" hidden="1">'[1]5500'!#REF!</definedName>
    <definedName name="_1Choices_Wrapper_1_1">_1Choices_Wrapper_1_1</definedName>
    <definedName name="_2Excel_BuiltIn_Database_1" localSheetId="4">#REF!</definedName>
    <definedName name="_2Excel_BuiltIn_Database_1" localSheetId="0">#REF!</definedName>
    <definedName name="_2Excel_BuiltIn_Database_1">#REF!</definedName>
    <definedName name="_3Macro2_1_1">_3Macro2_1_1</definedName>
    <definedName name="_4Macro8_1_1">_4Macro8_1_1</definedName>
    <definedName name="_5Prt_Worksht_1_1_1">_5Prt_Worksht_1_1_1</definedName>
    <definedName name="_Fill" localSheetId="4" hidden="1">#REF!</definedName>
    <definedName name="_Fill" localSheetId="0" hidden="1">#REF!</definedName>
    <definedName name="_Fill" hidden="1">#REF!</definedName>
    <definedName name="_hmo1" localSheetId="4">#REF!</definedName>
    <definedName name="_hmo1" localSheetId="0">#REF!</definedName>
    <definedName name="_hmo1">#REF!</definedName>
    <definedName name="_hmo2" localSheetId="4">#REF!</definedName>
    <definedName name="_hmo2" localSheetId="0">#REF!</definedName>
    <definedName name="_hmo2">#REF!</definedName>
    <definedName name="_hmo3" localSheetId="4">#REF!</definedName>
    <definedName name="_hmo3" localSheetId="0">#REF!</definedName>
    <definedName name="_hmo3">#REF!</definedName>
    <definedName name="_Key1" localSheetId="4" hidden="1">#REF!</definedName>
    <definedName name="_Key1" localSheetId="0" hidden="1">#REF!</definedName>
    <definedName name="_Key1" hidden="1">#REF!</definedName>
    <definedName name="_Key2" localSheetId="4" hidden="1">#REF!</definedName>
    <definedName name="_Key2" localSheetId="0" hidden="1">#REF!</definedName>
    <definedName name="_Key2" hidden="1">#REF!</definedName>
    <definedName name="_KeyTB" hidden="1">'[1]ERISA-Part1'!$A$44</definedName>
    <definedName name="_Order1" hidden="1">255</definedName>
    <definedName name="_Order2" hidden="1">255</definedName>
    <definedName name="_PCP2" localSheetId="4">#REF!</definedName>
    <definedName name="_PCP2" localSheetId="0">#REF!</definedName>
    <definedName name="_PCP2">#REF!</definedName>
    <definedName name="_PCP3" localSheetId="4">#REF!</definedName>
    <definedName name="_PCP3" localSheetId="0">#REF!</definedName>
    <definedName name="_PCP3">#REF!</definedName>
    <definedName name="_pg1" localSheetId="4">#REF!</definedName>
    <definedName name="_pg1" localSheetId="0">#REF!</definedName>
    <definedName name="_pg1">#REF!</definedName>
    <definedName name="_pos1" localSheetId="4">#REF!</definedName>
    <definedName name="_pos1" localSheetId="0">#REF!</definedName>
    <definedName name="_pos1">#REF!</definedName>
    <definedName name="_pos2" localSheetId="4">#REF!</definedName>
    <definedName name="_pos2" localSheetId="0">#REF!</definedName>
    <definedName name="_pos2">#REF!</definedName>
    <definedName name="_pos3" localSheetId="4">#REF!</definedName>
    <definedName name="_pos3" localSheetId="0">#REF!</definedName>
    <definedName name="_pos3">#REF!</definedName>
    <definedName name="_Rx1" localSheetId="4">[2]Recovered_Sheet8!#REF!</definedName>
    <definedName name="_Rx1" localSheetId="0">[2]Recovered_Sheet8!#REF!</definedName>
    <definedName name="_Rx1">[2]Recovered_Sheet8!#REF!</definedName>
    <definedName name="_Rx2" localSheetId="4">[2]Recovered_Sheet8!#REF!</definedName>
    <definedName name="_Rx2" localSheetId="0">[2]Recovered_Sheet8!#REF!</definedName>
    <definedName name="_Rx2">[2]Recovered_Sheet8!#REF!</definedName>
    <definedName name="_Rx3" localSheetId="4">[2]Recovered_Sheet8!#REF!</definedName>
    <definedName name="_Rx3" localSheetId="0">[2]Recovered_Sheet8!#REF!</definedName>
    <definedName name="_Rx3">[2]Recovered_Sheet8!#REF!</definedName>
    <definedName name="_Sort" localSheetId="4" hidden="1">#REF!</definedName>
    <definedName name="_Sort" localSheetId="0" hidden="1">#REF!</definedName>
    <definedName name="_Sort" hidden="1">#REF!</definedName>
    <definedName name="_SortTB" hidden="1">'[1]ERISA-Part1'!$A$44:$D$48</definedName>
    <definedName name="A" localSheetId="4">#REF!</definedName>
    <definedName name="A" localSheetId="0">#REF!</definedName>
    <definedName name="A">#REF!</definedName>
    <definedName name="A_3" localSheetId="4">#REF!</definedName>
    <definedName name="A_3" localSheetId="0">#REF!</definedName>
    <definedName name="A_3">#REF!</definedName>
    <definedName name="ACTION" localSheetId="4">#REF!</definedName>
    <definedName name="ACTION" localSheetId="0">#REF!</definedName>
    <definedName name="ACTION">#REF!</definedName>
    <definedName name="ACTION_3" localSheetId="4">[2]Recovered_Sheet19!#REF!</definedName>
    <definedName name="ACTION_3" localSheetId="0">[2]Recovered_Sheet19!#REF!</definedName>
    <definedName name="ACTION_3">[2]Recovered_Sheet19!#REF!</definedName>
    <definedName name="AddCHIRowSource" localSheetId="4">#REF!</definedName>
    <definedName name="AddCHIRowSource" localSheetId="0">#REF!</definedName>
    <definedName name="AddCHIRowSource">#REF!</definedName>
    <definedName name="Admin_Cost" localSheetId="4">#REF!</definedName>
    <definedName name="Admin_Cost" localSheetId="0">#REF!</definedName>
    <definedName name="Admin_Cost">#REF!</definedName>
    <definedName name="Admin_Cost_3" localSheetId="4">#REF!</definedName>
    <definedName name="Admin_Cost_3" localSheetId="0">#REF!</definedName>
    <definedName name="Admin_Cost_3">#REF!</definedName>
    <definedName name="Admin_Table" localSheetId="4">#REF!</definedName>
    <definedName name="Admin_Table" localSheetId="0">#REF!</definedName>
    <definedName name="Admin_Table">#REF!</definedName>
    <definedName name="Admin_Table_3" localSheetId="4">#REF!</definedName>
    <definedName name="Admin_Table_3" localSheetId="0">#REF!</definedName>
    <definedName name="Admin_Table_3">#REF!</definedName>
    <definedName name="AetnaHMO" localSheetId="4">#REF!</definedName>
    <definedName name="AetnaHMO" localSheetId="0">#REF!</definedName>
    <definedName name="AetnaHMO">#REF!</definedName>
    <definedName name="AetnaHMO_10" localSheetId="4">[3]Participating!#REF!</definedName>
    <definedName name="AetnaHMO_10" localSheetId="0">[3]Participating!#REF!</definedName>
    <definedName name="AetnaHMO_10">[3]Participating!#REF!</definedName>
    <definedName name="AetnaHMO_12" localSheetId="4">'[3]Prem Bmark'!#REF!</definedName>
    <definedName name="AetnaHMO_12" localSheetId="0">'[3]Prem Bmark'!#REF!</definedName>
    <definedName name="AetnaHMO_12">'[3]Prem Bmark'!#REF!</definedName>
    <definedName name="AetnaHMO_13" localSheetId="4">#REF!</definedName>
    <definedName name="AetnaHMO_13" localSheetId="0">#REF!</definedName>
    <definedName name="AetnaHMO_13">#REF!</definedName>
    <definedName name="AetnaHMO_20" localSheetId="4">'[3]2007 Contributions'!#REF!</definedName>
    <definedName name="AetnaHMO_20" localSheetId="0">'[3]2007 Contributions'!#REF!</definedName>
    <definedName name="AetnaHMO_20">'[3]2007 Contributions'!#REF!</definedName>
    <definedName name="AetnaHMO_3" localSheetId="4">#REF!</definedName>
    <definedName name="AetnaHMO_3" localSheetId="0">#REF!</definedName>
    <definedName name="AetnaHMO_3">#REF!</definedName>
    <definedName name="AetnaPPO" localSheetId="4">#REF!</definedName>
    <definedName name="AetnaPPO" localSheetId="0">#REF!</definedName>
    <definedName name="AetnaPPO">#REF!</definedName>
    <definedName name="AetnaPPO_10" localSheetId="4">[3]Participating!#REF!</definedName>
    <definedName name="AetnaPPO_10" localSheetId="0">[3]Participating!#REF!</definedName>
    <definedName name="AetnaPPO_10">[3]Participating!#REF!</definedName>
    <definedName name="AetnaPPO_12" localSheetId="4">'[3]Prem Bmark'!#REF!</definedName>
    <definedName name="AetnaPPO_12" localSheetId="0">'[3]Prem Bmark'!#REF!</definedName>
    <definedName name="AetnaPPO_12">'[3]Prem Bmark'!#REF!</definedName>
    <definedName name="AetnaPPO_13" localSheetId="4">#REF!</definedName>
    <definedName name="AetnaPPO_13" localSheetId="0">#REF!</definedName>
    <definedName name="AetnaPPO_13">#REF!</definedName>
    <definedName name="AetnaPPO_20" localSheetId="4">'[3]2007 Contributions'!#REF!</definedName>
    <definedName name="AetnaPPO_20" localSheetId="0">'[3]2007 Contributions'!#REF!</definedName>
    <definedName name="AetnaPPO_20">'[3]2007 Contributions'!#REF!</definedName>
    <definedName name="AetnaPPO_3" localSheetId="4">#REF!</definedName>
    <definedName name="AetnaPPO_3" localSheetId="0">#REF!</definedName>
    <definedName name="AetnaPPO_3">#REF!</definedName>
    <definedName name="AGE_SEX_FACTOR" localSheetId="4">#REF!</definedName>
    <definedName name="AGE_SEX_FACTOR" localSheetId="0">#REF!</definedName>
    <definedName name="AGE_SEX_FACTOR">#REF!</definedName>
    <definedName name="AGE_SEX_FACTOR_11" localSheetId="4">[4]MAN_H_BM!#REF!</definedName>
    <definedName name="AGE_SEX_FACTOR_11" localSheetId="0">[4]MAN_H_BM!#REF!</definedName>
    <definedName name="AGE_SEX_FACTOR_11">[4]MAN_H_BM!#REF!</definedName>
    <definedName name="AGE_SEX_FACTOR_3" localSheetId="4">[2]Recovered_Sheet22!#REF!</definedName>
    <definedName name="AGE_SEX_FACTOR_3" localSheetId="0">[2]Recovered_Sheet22!#REF!</definedName>
    <definedName name="AGE_SEX_FACTOR_3">[2]Recovered_Sheet22!#REF!</definedName>
    <definedName name="Ancillary_3Tier" localSheetId="4">#REF!</definedName>
    <definedName name="Ancillary_3Tier" localSheetId="0">#REF!</definedName>
    <definedName name="Ancillary_3Tier">#REF!</definedName>
    <definedName name="Ancillary_4Tier" localSheetId="4">#REF!</definedName>
    <definedName name="Ancillary_4Tier" localSheetId="0">#REF!</definedName>
    <definedName name="Ancillary_4Tier">#REF!</definedName>
    <definedName name="ancillary1" localSheetId="4">#REF!</definedName>
    <definedName name="ancillary1" localSheetId="0">#REF!</definedName>
    <definedName name="ancillary1">#REF!</definedName>
    <definedName name="ANG" localSheetId="4">#REF!</definedName>
    <definedName name="ANG" localSheetId="0">#REF!</definedName>
    <definedName name="ANG">#REF!</definedName>
    <definedName name="ANG_3" localSheetId="4">#REF!</definedName>
    <definedName name="ANG_3" localSheetId="0">#REF!</definedName>
    <definedName name="ANG_3">#REF!</definedName>
    <definedName name="Annie_Chiem">"Users"</definedName>
    <definedName name="Apr_96" localSheetId="4">#REF!</definedName>
    <definedName name="Apr_96" localSheetId="0">#REF!</definedName>
    <definedName name="Apr_96">#REF!</definedName>
    <definedName name="AREA_FACTOR" localSheetId="4">#REF!</definedName>
    <definedName name="AREA_FACTOR" localSheetId="0">#REF!</definedName>
    <definedName name="AREA_FACTOR">#REF!</definedName>
    <definedName name="AREA_FACTOR_11" localSheetId="4">[4]MAN_H_BM!#REF!</definedName>
    <definedName name="AREA_FACTOR_11" localSheetId="0">[4]MAN_H_BM!#REF!</definedName>
    <definedName name="AREA_FACTOR_11">[4]MAN_H_BM!#REF!</definedName>
    <definedName name="AREA_FACTOR_3" localSheetId="4">[2]Recovered_Sheet22!#REF!</definedName>
    <definedName name="AREA_FACTOR_3" localSheetId="0">[2]Recovered_Sheet22!#REF!</definedName>
    <definedName name="AREA_FACTOR_3">[2]Recovered_Sheet22!#REF!</definedName>
    <definedName name="ASO" localSheetId="4">#REF!</definedName>
    <definedName name="ASO" localSheetId="0">#REF!</definedName>
    <definedName name="ASO">#REF!</definedName>
    <definedName name="ASO_1" localSheetId="4">#REF!</definedName>
    <definedName name="ASO_1" localSheetId="0">#REF!</definedName>
    <definedName name="ASO_1">#REF!</definedName>
    <definedName name="ASO_11" localSheetId="4">'[3]Part Sum'!#REF!</definedName>
    <definedName name="ASO_11" localSheetId="0">'[3]Part Sum'!#REF!</definedName>
    <definedName name="ASO_11">'[3]Part Sum'!#REF!</definedName>
    <definedName name="ASO_12" localSheetId="4">'[3]Prem Bmark'!#REF!</definedName>
    <definedName name="ASO_12" localSheetId="0">'[3]Prem Bmark'!#REF!</definedName>
    <definedName name="ASO_12">'[3]Prem Bmark'!#REF!</definedName>
    <definedName name="ASO_2" localSheetId="4">#REF!</definedName>
    <definedName name="ASO_2" localSheetId="0">#REF!</definedName>
    <definedName name="ASO_2">#REF!</definedName>
    <definedName name="ASO_20" localSheetId="4">'[3]2007 Contributions'!#REF!</definedName>
    <definedName name="ASO_20" localSheetId="0">'[3]2007 Contributions'!#REF!</definedName>
    <definedName name="ASO_20">'[3]2007 Contributions'!#REF!</definedName>
    <definedName name="ASO_3" localSheetId="4">#REF!</definedName>
    <definedName name="ASO_3" localSheetId="0">#REF!</definedName>
    <definedName name="ASO_3">#REF!</definedName>
    <definedName name="ASO_30" localSheetId="4">#REF!</definedName>
    <definedName name="ASO_30" localSheetId="0">#REF!</definedName>
    <definedName name="ASO_30">#REF!</definedName>
    <definedName name="ASO_34" localSheetId="4">#REF!</definedName>
    <definedName name="ASO_34" localSheetId="0">#REF!</definedName>
    <definedName name="ASO_34">#REF!</definedName>
    <definedName name="ASO_35" localSheetId="4">#REF!</definedName>
    <definedName name="ASO_35" localSheetId="0">#REF!</definedName>
    <definedName name="ASO_35">#REF!</definedName>
    <definedName name="ASO_37" localSheetId="4">#REF!</definedName>
    <definedName name="ASO_37" localSheetId="0">#REF!</definedName>
    <definedName name="ASO_37">#REF!</definedName>
    <definedName name="ASO_38" localSheetId="4">#REF!</definedName>
    <definedName name="ASO_38" localSheetId="0">#REF!</definedName>
    <definedName name="ASO_38">#REF!</definedName>
    <definedName name="ASO_39" localSheetId="4">#REF!</definedName>
    <definedName name="ASO_39" localSheetId="0">#REF!</definedName>
    <definedName name="ASO_39">#REF!</definedName>
    <definedName name="ASO_4" localSheetId="4">#REF!</definedName>
    <definedName name="ASO_4" localSheetId="0">#REF!</definedName>
    <definedName name="ASO_4">#REF!</definedName>
    <definedName name="ASO_40" localSheetId="4">#REF!</definedName>
    <definedName name="ASO_40" localSheetId="0">#REF!</definedName>
    <definedName name="ASO_40">#REF!</definedName>
    <definedName name="ASO_43" localSheetId="4">'[3]Partipating _2_'!#REF!</definedName>
    <definedName name="ASO_43" localSheetId="0">'[3]Partipating _2_'!#REF!</definedName>
    <definedName name="ASO_43">'[3]Partipating _2_'!#REF!</definedName>
    <definedName name="ASO_49" localSheetId="4">'[3]UW _2_'!#REF!</definedName>
    <definedName name="ASO_49" localSheetId="0">'[3]UW _2_'!#REF!</definedName>
    <definedName name="ASO_49">'[3]UW _2_'!#REF!</definedName>
    <definedName name="ASOModelVersion" localSheetId="4">#REF!</definedName>
    <definedName name="ASOModelVersion" localSheetId="0">#REF!</definedName>
    <definedName name="ASOModelVersion">#REF!</definedName>
    <definedName name="Aug_96" localSheetId="4">#REF!</definedName>
    <definedName name="Aug_96" localSheetId="0">#REF!</definedName>
    <definedName name="Aug_96">#REF!</definedName>
    <definedName name="AVILA" localSheetId="4">#REF!</definedName>
    <definedName name="AVILA" localSheetId="0">#REF!</definedName>
    <definedName name="AVILA">#REF!</definedName>
    <definedName name="AVILA_3" localSheetId="4">#REF!</definedName>
    <definedName name="AVILA_3" localSheetId="0">#REF!</definedName>
    <definedName name="AVILA_3">#REF!</definedName>
    <definedName name="Baja_DepContr" localSheetId="4">[2]Recovered_Sheet6!#REF!</definedName>
    <definedName name="Baja_DepContr" localSheetId="0">[2]Recovered_Sheet6!#REF!</definedName>
    <definedName name="Baja_DepContr">[2]Recovered_Sheet6!#REF!</definedName>
    <definedName name="Baja_SoleCarrier" localSheetId="4">[2]Recovered_Sheet6!#REF!</definedName>
    <definedName name="Baja_SoleCarrier" localSheetId="0">[2]Recovered_Sheet6!#REF!</definedName>
    <definedName name="Baja_SoleCarrier">[2]Recovered_Sheet6!#REF!</definedName>
    <definedName name="Baja_SoleCarrier1" localSheetId="4">[2]Recovered_Sheet6!#REF!</definedName>
    <definedName name="Baja_SoleCarrier1" localSheetId="0">[2]Recovered_Sheet6!#REF!</definedName>
    <definedName name="Baja_SoleCarrier1">[2]Recovered_Sheet6!#REF!</definedName>
    <definedName name="Baja_WC" localSheetId="4">[2]Recovered_Sheet6!#REF!</definedName>
    <definedName name="Baja_WC" localSheetId="0">[2]Recovered_Sheet6!#REF!</definedName>
    <definedName name="Baja_WC">[2]Recovered_Sheet6!#REF!</definedName>
    <definedName name="BASIC_LIFE" localSheetId="4">#REF!</definedName>
    <definedName name="BASIC_LIFE" localSheetId="0">#REF!</definedName>
    <definedName name="BASIC_LIFE">#REF!</definedName>
    <definedName name="BASIC_LIFE_3" localSheetId="4">#REF!</definedName>
    <definedName name="BASIC_LIFE_3" localSheetId="0">#REF!</definedName>
    <definedName name="BASIC_LIFE_3">#REF!</definedName>
    <definedName name="BKUP95" localSheetId="4">#REF!</definedName>
    <definedName name="BKUP95" localSheetId="0">#REF!</definedName>
    <definedName name="BKUP95">#REF!</definedName>
    <definedName name="BKUP95_3" localSheetId="4">#REF!</definedName>
    <definedName name="BKUP95_3" localSheetId="0">#REF!</definedName>
    <definedName name="BKUP95_3">#REF!</definedName>
    <definedName name="BlendedClaims" localSheetId="4">#REF!</definedName>
    <definedName name="BlendedClaims" localSheetId="0">#REF!</definedName>
    <definedName name="BlendedClaims">#REF!</definedName>
    <definedName name="BlendedClaims_3" localSheetId="4">[2]Recovered_Sheet18!#REF!</definedName>
    <definedName name="BlendedClaims_3" localSheetId="0">[2]Recovered_Sheet18!#REF!</definedName>
    <definedName name="BlendedClaims_3">[2]Recovered_Sheet18!#REF!</definedName>
    <definedName name="Bluecard1" localSheetId="4">#REF!</definedName>
    <definedName name="Bluecard1" localSheetId="0">#REF!</definedName>
    <definedName name="Bluecard1">#REF!</definedName>
    <definedName name="bluecard2" localSheetId="4">#REF!</definedName>
    <definedName name="bluecard2" localSheetId="0">#REF!</definedName>
    <definedName name="bluecard2">#REF!</definedName>
    <definedName name="book_payrollperiods" localSheetId="4">#REF!</definedName>
    <definedName name="book_payrollperiods" localSheetId="0">#REF!</definedName>
    <definedName name="book_payrollperiods">#REF!</definedName>
    <definedName name="bookrecipients" localSheetId="4">#REF!</definedName>
    <definedName name="bookrecipients" localSheetId="0">#REF!</definedName>
    <definedName name="bookrecipients">#REF!</definedName>
    <definedName name="bookrecipients2" localSheetId="4">#REF!</definedName>
    <definedName name="bookrecipients2" localSheetId="0">#REF!</definedName>
    <definedName name="bookrecipients2">#REF!</definedName>
    <definedName name="BRENTLEY" localSheetId="4">#REF!</definedName>
    <definedName name="BRENTLEY" localSheetId="0">#REF!</definedName>
    <definedName name="BRENTLEY">#REF!</definedName>
    <definedName name="BRENTLEY_3" localSheetId="4">#REF!</definedName>
    <definedName name="BRENTLEY_3" localSheetId="0">#REF!</definedName>
    <definedName name="BRENTLEY_3">#REF!</definedName>
    <definedName name="BROWN" localSheetId="4">#REF!</definedName>
    <definedName name="BROWN" localSheetId="0">#REF!</definedName>
    <definedName name="BROWN">#REF!</definedName>
    <definedName name="BROWN_3" localSheetId="4">#REF!</definedName>
    <definedName name="BROWN_3" localSheetId="0">#REF!</definedName>
    <definedName name="BROWN_3">#REF!</definedName>
    <definedName name="BRUNETTI" localSheetId="4">#REF!</definedName>
    <definedName name="BRUNETTI" localSheetId="0">#REF!</definedName>
    <definedName name="BRUNETTI">#REF!</definedName>
    <definedName name="BRUNETTI_3" localSheetId="4">#REF!</definedName>
    <definedName name="BRUNETTI_3" localSheetId="0">#REF!</definedName>
    <definedName name="BRUNETTI_3">#REF!</definedName>
    <definedName name="Cash_Select" localSheetId="4">#REF!</definedName>
    <definedName name="Cash_Select" localSheetId="0">#REF!</definedName>
    <definedName name="Cash_Select">#REF!</definedName>
    <definedName name="Cash_Select_3" localSheetId="4">#REF!</definedName>
    <definedName name="Cash_Select_3" localSheetId="0">#REF!</definedName>
    <definedName name="Cash_Select_3">#REF!</definedName>
    <definedName name="CashFlow" localSheetId="4">#REF!</definedName>
    <definedName name="CashFlow" localSheetId="0">#REF!</definedName>
    <definedName name="CashFlow">#REF!</definedName>
    <definedName name="CashFlow_3" localSheetId="4">#REF!</definedName>
    <definedName name="CashFlow_3" localSheetId="0">#REF!</definedName>
    <definedName name="CashFlow_3">#REF!</definedName>
    <definedName name="CASPER" localSheetId="4">#REF!</definedName>
    <definedName name="CASPER" localSheetId="0">#REF!</definedName>
    <definedName name="CASPER">#REF!</definedName>
    <definedName name="CASPER_3" localSheetId="4">#REF!</definedName>
    <definedName name="CASPER_3" localSheetId="0">#REF!</definedName>
    <definedName name="CASPER_3">#REF!</definedName>
    <definedName name="CCerror" localSheetId="4">#REF!</definedName>
    <definedName name="CCerror" localSheetId="0">#REF!</definedName>
    <definedName name="CCerror">#REF!</definedName>
    <definedName name="CCPP" localSheetId="4">#REF!</definedName>
    <definedName name="CCPP" localSheetId="0">#REF!</definedName>
    <definedName name="CCPP">#REF!</definedName>
    <definedName name="CCPP_3" localSheetId="4">#REF!</definedName>
    <definedName name="CCPP_3" localSheetId="0">#REF!</definedName>
    <definedName name="CCPP_3">#REF!</definedName>
    <definedName name="CF_Charge" localSheetId="4">#REF!</definedName>
    <definedName name="CF_Charge" localSheetId="0">#REF!</definedName>
    <definedName name="CF_Charge">#REF!</definedName>
    <definedName name="CF_Charge_3" localSheetId="4">#REF!</definedName>
    <definedName name="CF_Charge_3" localSheetId="0">#REF!</definedName>
    <definedName name="CF_Charge_3">#REF!</definedName>
    <definedName name="CF_Table" localSheetId="4">#REF!</definedName>
    <definedName name="CF_Table" localSheetId="0">#REF!</definedName>
    <definedName name="CF_Table">#REF!</definedName>
    <definedName name="CF_Table_3" localSheetId="4">#REF!</definedName>
    <definedName name="CF_Table_3" localSheetId="0">#REF!</definedName>
    <definedName name="CF_Table_3">#REF!</definedName>
    <definedName name="choice_online" localSheetId="4">#REF!</definedName>
    <definedName name="choice_online" localSheetId="0">#REF!</definedName>
    <definedName name="choice_online">#REF!</definedName>
    <definedName name="choice_paper" localSheetId="4">#REF!</definedName>
    <definedName name="choice_paper" localSheetId="0">#REF!</definedName>
    <definedName name="choice_paper">#REF!</definedName>
    <definedName name="choice_plus" localSheetId="4">#REF!</definedName>
    <definedName name="choice_plus" localSheetId="0">#REF!</definedName>
    <definedName name="choice_plus">#REF!</definedName>
    <definedName name="Choices_Wrapper">Choices_Wrapper</definedName>
    <definedName name="Choices_Wrapper_1">Choices_Wrapper_1</definedName>
    <definedName name="Choices_Wrapper_1_1">Choices_Wrapper_1_1</definedName>
    <definedName name="Choices_Wrapper_1_7">Choices_Wrapper_1_7</definedName>
    <definedName name="Choices_Wrapper_10">Choices_Wrapper_10</definedName>
    <definedName name="Choices_Wrapper_10_1">Choices_Wrapper_10_1</definedName>
    <definedName name="Choices_Wrapper_10_7">Choices_Wrapper_10_7</definedName>
    <definedName name="Choices_Wrapper_11">Choices_Wrapper_11</definedName>
    <definedName name="Choices_Wrapper_11_1">Choices_Wrapper_11_1</definedName>
    <definedName name="Choices_Wrapper_11_7">Choices_Wrapper_11_7</definedName>
    <definedName name="Choices_Wrapper_12">Choices_Wrapper_12</definedName>
    <definedName name="Choices_Wrapper_12_1">Choices_Wrapper_12_1</definedName>
    <definedName name="Choices_Wrapper_12_7">Choices_Wrapper_12_7</definedName>
    <definedName name="Choices_Wrapper_13">Choices_Wrapper_13</definedName>
    <definedName name="Choices_Wrapper_13_1">Choices_Wrapper_13_1</definedName>
    <definedName name="Choices_Wrapper_13_7">Choices_Wrapper_13_7</definedName>
    <definedName name="Choices_Wrapper_14">Choices_Wrapper_14</definedName>
    <definedName name="Choices_Wrapper_14_1">Choices_Wrapper_14_1</definedName>
    <definedName name="Choices_Wrapper_14_7">Choices_Wrapper_14_7</definedName>
    <definedName name="Choices_Wrapper_15">Choices_Wrapper</definedName>
    <definedName name="Choices_Wrapper_17">Choices_Wrapper</definedName>
    <definedName name="Choices_Wrapper_18">Choices_Wrapper_18</definedName>
    <definedName name="Choices_Wrapper_18_1">Choices_Wrapper_18_1</definedName>
    <definedName name="Choices_Wrapper_18_7">Choices_Wrapper_18_7</definedName>
    <definedName name="Choices_Wrapper_19">Choices_Wrapper_19</definedName>
    <definedName name="Choices_Wrapper_2">Choices_Wrapper_2</definedName>
    <definedName name="Choices_Wrapper_2_1">Choices_Wrapper_2_1</definedName>
    <definedName name="Choices_Wrapper_2_7">Choices_Wrapper_2_7</definedName>
    <definedName name="Choices_Wrapper_20">Choices_Wrapper</definedName>
    <definedName name="Choices_Wrapper_21">Choices_Wrapper</definedName>
    <definedName name="Choices_Wrapper_22">Choices_Wrapper</definedName>
    <definedName name="Choices_Wrapper_25">Choices_Wrapper_25</definedName>
    <definedName name="Choices_Wrapper_25_1">Choices_Wrapper_25_1</definedName>
    <definedName name="Choices_Wrapper_25_7">Choices_Wrapper_25_7</definedName>
    <definedName name="Choices_Wrapper_26">Choices_Wrapper_26</definedName>
    <definedName name="Choices_Wrapper_26_1">Choices_Wrapper_26_1</definedName>
    <definedName name="Choices_Wrapper_26_7">Choices_Wrapper_26_7</definedName>
    <definedName name="Choices_Wrapper_27">Choices_Wrapper</definedName>
    <definedName name="Choices_Wrapper_28">Choices_Wrapper_28</definedName>
    <definedName name="Choices_Wrapper_28_1">Choices_Wrapper_28_1</definedName>
    <definedName name="Choices_Wrapper_28_7">Choices_Wrapper_28_7</definedName>
    <definedName name="Choices_Wrapper_3">Choices_Wrapper_3</definedName>
    <definedName name="Choices_Wrapper_30">Choices_Wrapper_30</definedName>
    <definedName name="Choices_Wrapper_30_1">Choices_Wrapper_30_1</definedName>
    <definedName name="Choices_Wrapper_30_7">Choices_Wrapper_30_7</definedName>
    <definedName name="Choices_Wrapper_32">Choices_Wrapper_32</definedName>
    <definedName name="Choices_Wrapper_32_1">Choices_Wrapper_32_1</definedName>
    <definedName name="Choices_Wrapper_32_7">Choices_Wrapper_32_7</definedName>
    <definedName name="Choices_Wrapper_33">Choices_Wrapper_33</definedName>
    <definedName name="Choices_Wrapper_33_1">Choices_Wrapper_33_1</definedName>
    <definedName name="Choices_Wrapper_33_7">Choices_Wrapper_33_7</definedName>
    <definedName name="Choices_Wrapper_34">Choices_Wrapper_34</definedName>
    <definedName name="Choices_Wrapper_34_1">Choices_Wrapper_34_1</definedName>
    <definedName name="Choices_Wrapper_34_7">Choices_Wrapper_34_7</definedName>
    <definedName name="Choices_Wrapper_35">Choices_Wrapper_35</definedName>
    <definedName name="Choices_Wrapper_35_1">Choices_Wrapper_35_1</definedName>
    <definedName name="Choices_Wrapper_35_7">Choices_Wrapper_35_7</definedName>
    <definedName name="Choices_Wrapper_36">Choices_Wrapper</definedName>
    <definedName name="Choices_Wrapper_37">Choices_Wrapper_37</definedName>
    <definedName name="Choices_Wrapper_37_1">Choices_Wrapper_37_1</definedName>
    <definedName name="Choices_Wrapper_37_7">Choices_Wrapper_37_7</definedName>
    <definedName name="Choices_Wrapper_38">Choices_Wrapper_38</definedName>
    <definedName name="Choices_Wrapper_38_1">Choices_Wrapper_38_1</definedName>
    <definedName name="Choices_Wrapper_38_7">Choices_Wrapper_38_7</definedName>
    <definedName name="Choices_Wrapper_39">Choices_Wrapper_39</definedName>
    <definedName name="Choices_Wrapper_39_1">Choices_Wrapper_39_1</definedName>
    <definedName name="Choices_Wrapper_39_7">Choices_Wrapper_39_7</definedName>
    <definedName name="Choices_Wrapper_4">Choices_Wrapper_4</definedName>
    <definedName name="Choices_Wrapper_4_1">Choices_Wrapper_4_1</definedName>
    <definedName name="Choices_Wrapper_4_7">Choices_Wrapper_4_7</definedName>
    <definedName name="Choices_Wrapper_40">Choices_Wrapper_40</definedName>
    <definedName name="Choices_Wrapper_40_1">Choices_Wrapper_40_1</definedName>
    <definedName name="Choices_Wrapper_40_7">Choices_Wrapper_40_7</definedName>
    <definedName name="Choices_Wrapper_42">Choices_Wrapper</definedName>
    <definedName name="Choices_Wrapper_43">Choices_Wrapper</definedName>
    <definedName name="Choices_Wrapper_44">Choices_Wrapper</definedName>
    <definedName name="Choices_Wrapper_49">Choices_Wrapper</definedName>
    <definedName name="Choices_Wrapper_5">Choices_Wrapper_5</definedName>
    <definedName name="Choices_Wrapper_5_1">Choices_Wrapper_5_1</definedName>
    <definedName name="Choices_Wrapper_5_7">Choices_Wrapper_5_7</definedName>
    <definedName name="Choices_Wrapper_6">Choices_Wrapper</definedName>
    <definedName name="Choices_Wrapper_7">Choices_Wrapper_7</definedName>
    <definedName name="Choices_Wrapper_8">Choices_Wrapper</definedName>
    <definedName name="Choices_Wrapper_9">Choices_Wrapper_9</definedName>
    <definedName name="Choices_Wrapper_9_1">Choices_Wrapper_9_1</definedName>
    <definedName name="Choices_Wrapper_9_7">Choices_Wrapper_9_7</definedName>
    <definedName name="Claims" localSheetId="4">#REF!</definedName>
    <definedName name="Claims" localSheetId="0">#REF!</definedName>
    <definedName name="Claims">#REF!</definedName>
    <definedName name="Claims_10" localSheetId="4">[3]Participating!#REF!</definedName>
    <definedName name="Claims_10" localSheetId="0">[3]Participating!#REF!</definedName>
    <definedName name="Claims_10">[3]Participating!#REF!</definedName>
    <definedName name="Claims_12" localSheetId="4">'[3]Prem Bmark'!#REF!</definedName>
    <definedName name="Claims_12" localSheetId="0">'[3]Prem Bmark'!#REF!</definedName>
    <definedName name="Claims_12">'[3]Prem Bmark'!#REF!</definedName>
    <definedName name="Claims_13" localSheetId="4">#REF!</definedName>
    <definedName name="Claims_13" localSheetId="0">#REF!</definedName>
    <definedName name="Claims_13">#REF!</definedName>
    <definedName name="Claims_20" localSheetId="4">'[3]2007 Contributions'!#REF!</definedName>
    <definedName name="Claims_20" localSheetId="0">'[3]2007 Contributions'!#REF!</definedName>
    <definedName name="Claims_20">'[3]2007 Contributions'!#REF!</definedName>
    <definedName name="Claims_3" localSheetId="4">#REF!</definedName>
    <definedName name="Claims_3" localSheetId="0">#REF!</definedName>
    <definedName name="Claims_3">#REF!</definedName>
    <definedName name="ClaimsWorkup" localSheetId="4">#REF!</definedName>
    <definedName name="ClaimsWorkup" localSheetId="0">#REF!</definedName>
    <definedName name="ClaimsWorkup">#REF!</definedName>
    <definedName name="ClaimsWorkup_10" localSheetId="4">[3]Participating!#REF!</definedName>
    <definedName name="ClaimsWorkup_10" localSheetId="0">[3]Participating!#REF!</definedName>
    <definedName name="ClaimsWorkup_10">[3]Participating!#REF!</definedName>
    <definedName name="ClaimsWorkup_12" localSheetId="4">'[3]Prem Bmark'!#REF!</definedName>
    <definedName name="ClaimsWorkup_12" localSheetId="0">'[3]Prem Bmark'!#REF!</definedName>
    <definedName name="ClaimsWorkup_12">'[3]Prem Bmark'!#REF!</definedName>
    <definedName name="ClaimsWorkup_13" localSheetId="4">#REF!</definedName>
    <definedName name="ClaimsWorkup_13" localSheetId="0">#REF!</definedName>
    <definedName name="ClaimsWorkup_13">#REF!</definedName>
    <definedName name="ClaimsWorkup_20" localSheetId="4">'[3]2007 Contributions'!#REF!</definedName>
    <definedName name="ClaimsWorkup_20" localSheetId="0">'[3]2007 Contributions'!#REF!</definedName>
    <definedName name="ClaimsWorkup_20">'[3]2007 Contributions'!#REF!</definedName>
    <definedName name="ClaimsWorkup_3" localSheetId="4">#REF!</definedName>
    <definedName name="ClaimsWorkup_3" localSheetId="0">#REF!</definedName>
    <definedName name="ClaimsWorkup_3">#REF!</definedName>
    <definedName name="claimtot" localSheetId="4">#REF!</definedName>
    <definedName name="claimtot" localSheetId="0">#REF!</definedName>
    <definedName name="claimtot">#REF!</definedName>
    <definedName name="CLEE0800702" localSheetId="4">#REF!</definedName>
    <definedName name="CLEE0800702" localSheetId="0">#REF!</definedName>
    <definedName name="CLEE0800702">#REF!</definedName>
    <definedName name="CLEE0800702_10" localSheetId="4">[3]Participating!#REF!</definedName>
    <definedName name="CLEE0800702_10" localSheetId="0">[3]Participating!#REF!</definedName>
    <definedName name="CLEE0800702_10">[3]Participating!#REF!</definedName>
    <definedName name="CLEE0800702_12" localSheetId="4">'[3]Prem Bmark'!#REF!</definedName>
    <definedName name="CLEE0800702_12" localSheetId="0">'[3]Prem Bmark'!#REF!</definedName>
    <definedName name="CLEE0800702_12">'[3]Prem Bmark'!#REF!</definedName>
    <definedName name="CLEE0800702_13" localSheetId="4">#REF!</definedName>
    <definedName name="CLEE0800702_13" localSheetId="0">#REF!</definedName>
    <definedName name="CLEE0800702_13">#REF!</definedName>
    <definedName name="CLEE0800702_20" localSheetId="4">'[3]2007 Contributions'!#REF!</definedName>
    <definedName name="CLEE0800702_20" localSheetId="0">'[3]2007 Contributions'!#REF!</definedName>
    <definedName name="CLEE0800702_20">'[3]2007 Contributions'!#REF!</definedName>
    <definedName name="CLEE0800702_3" localSheetId="4">#REF!</definedName>
    <definedName name="CLEE0800702_3" localSheetId="0">#REF!</definedName>
    <definedName name="CLEE0800702_3">#REF!</definedName>
    <definedName name="CLEE0800702_43" localSheetId="4">'[3]Partipating _2_'!#REF!</definedName>
    <definedName name="CLEE0800702_43" localSheetId="0">'[3]Partipating _2_'!#REF!</definedName>
    <definedName name="CLEE0800702_43">'[3]Partipating _2_'!#REF!</definedName>
    <definedName name="Client_Name" localSheetId="4">#REF!</definedName>
    <definedName name="Client_Name" localSheetId="0">#REF!</definedName>
    <definedName name="Client_Name">#REF!</definedName>
    <definedName name="COBRA" localSheetId="4">#REF!</definedName>
    <definedName name="COBRA" localSheetId="0">#REF!</definedName>
    <definedName name="COBRA">#REF!</definedName>
    <definedName name="COBRA_3" localSheetId="4">#REF!</definedName>
    <definedName name="COBRA_3" localSheetId="0">#REF!</definedName>
    <definedName name="COBRA_3">#REF!</definedName>
    <definedName name="COLLINS" localSheetId="4">#REF!</definedName>
    <definedName name="COLLINS" localSheetId="0">#REF!</definedName>
    <definedName name="COLLINS">#REF!</definedName>
    <definedName name="COLLINS_3" localSheetId="4">#REF!</definedName>
    <definedName name="COLLINS_3" localSheetId="0">#REF!</definedName>
    <definedName name="COLLINS_3">#REF!</definedName>
    <definedName name="Commission" localSheetId="4">#REF!</definedName>
    <definedName name="Commission" localSheetId="0">#REF!</definedName>
    <definedName name="Commission">#REF!</definedName>
    <definedName name="Commission_3" localSheetId="4">#REF!</definedName>
    <definedName name="Commission_3" localSheetId="0">#REF!</definedName>
    <definedName name="Commission_3">#REF!</definedName>
    <definedName name="ConCharge" localSheetId="4">#REF!</definedName>
    <definedName name="ConCharge" localSheetId="0">#REF!</definedName>
    <definedName name="ConCharge">#REF!</definedName>
    <definedName name="Contract" localSheetId="4">#REF!</definedName>
    <definedName name="Contract" localSheetId="0">#REF!</definedName>
    <definedName name="Contract">#REF!</definedName>
    <definedName name="Contract_3" localSheetId="4">#REF!</definedName>
    <definedName name="Contract_3" localSheetId="0">#REF!</definedName>
    <definedName name="Contract_3">#REF!</definedName>
    <definedName name="contribBCHMO1" localSheetId="4">#REF!</definedName>
    <definedName name="contribBCHMO1" localSheetId="0">#REF!</definedName>
    <definedName name="contribBCHMO1">#REF!</definedName>
    <definedName name="contribBCHMO3" localSheetId="4">#REF!</definedName>
    <definedName name="contribBCHMO3" localSheetId="0">#REF!</definedName>
    <definedName name="contribBCHMO3">#REF!</definedName>
    <definedName name="contribBCPOS1" localSheetId="4">#REF!</definedName>
    <definedName name="contribBCPOS1" localSheetId="0">#REF!</definedName>
    <definedName name="contribBCPOS1">#REF!</definedName>
    <definedName name="contribBCPOS2" localSheetId="4">#REF!</definedName>
    <definedName name="contribBCPOS2" localSheetId="0">#REF!</definedName>
    <definedName name="contribBCPOS2">#REF!</definedName>
    <definedName name="contribBCPOS3" localSheetId="4">#REF!</definedName>
    <definedName name="contribBCPOS3" localSheetId="0">#REF!</definedName>
    <definedName name="contribBCPOS3">#REF!</definedName>
    <definedName name="contribBlueCard1" localSheetId="4">#REF!</definedName>
    <definedName name="contribBlueCard1" localSheetId="0">#REF!</definedName>
    <definedName name="contribBlueCard1">#REF!</definedName>
    <definedName name="contribBlueCard2" localSheetId="4">#REF!</definedName>
    <definedName name="contribBlueCard2" localSheetId="0">#REF!</definedName>
    <definedName name="contribBlueCard2">#REF!</definedName>
    <definedName name="contribdental1" localSheetId="4">#REF!</definedName>
    <definedName name="contribdental1" localSheetId="0">#REF!</definedName>
    <definedName name="contribdental1">#REF!</definedName>
    <definedName name="contribdental2" localSheetId="4">#REF!</definedName>
    <definedName name="contribdental2" localSheetId="0">#REF!</definedName>
    <definedName name="contribdental2">#REF!</definedName>
    <definedName name="contribdental3" localSheetId="4">#REF!</definedName>
    <definedName name="contribdental3" localSheetId="0">#REF!</definedName>
    <definedName name="contribdental3">#REF!</definedName>
    <definedName name="contribkaisernorth1" localSheetId="4">#REF!</definedName>
    <definedName name="contribkaisernorth1" localSheetId="0">#REF!</definedName>
    <definedName name="contribkaisernorth1">#REF!</definedName>
    <definedName name="contribKaiserNorth2" localSheetId="4">#REF!</definedName>
    <definedName name="contribKaiserNorth2" localSheetId="0">#REF!</definedName>
    <definedName name="contribKaiserNorth2">#REF!</definedName>
    <definedName name="contribKaiserNorth3" localSheetId="4">#REF!</definedName>
    <definedName name="contribKaiserNorth3" localSheetId="0">#REF!</definedName>
    <definedName name="contribKaiserNorth3">#REF!</definedName>
    <definedName name="contribKaiserNorthSenior1" localSheetId="4">#REF!</definedName>
    <definedName name="contribKaiserNorthSenior1" localSheetId="0">#REF!</definedName>
    <definedName name="contribKaiserNorthSenior1">#REF!</definedName>
    <definedName name="contribKaiserNorthSenior2" localSheetId="4">#REF!</definedName>
    <definedName name="contribKaiserNorthSenior2" localSheetId="0">#REF!</definedName>
    <definedName name="contribKaiserNorthSenior2">#REF!</definedName>
    <definedName name="contribKaiserSouth1" localSheetId="4">#REF!</definedName>
    <definedName name="contribKaiserSouth1" localSheetId="0">#REF!</definedName>
    <definedName name="contribKaiserSouth1">#REF!</definedName>
    <definedName name="contribKaiserSouthSenior1" localSheetId="4">#REF!</definedName>
    <definedName name="contribKaiserSouthSenior1" localSheetId="0">#REF!</definedName>
    <definedName name="contribKaiserSouthSenior1">#REF!</definedName>
    <definedName name="contribKaiserSouthSenior2" localSheetId="4">#REF!</definedName>
    <definedName name="contribKaiserSouthSenior2" localSheetId="0">#REF!</definedName>
    <definedName name="contribKaiserSouthSenior2">#REF!</definedName>
    <definedName name="contribPacificCare1" localSheetId="4">#REF!</definedName>
    <definedName name="contribPacificCare1" localSheetId="0">#REF!</definedName>
    <definedName name="contribPacificCare1">#REF!</definedName>
    <definedName name="contribPCMEDSUP1" localSheetId="4">#REF!</definedName>
    <definedName name="contribPCMEDSUP1" localSheetId="0">#REF!</definedName>
    <definedName name="contribPCMEDSUP1">#REF!</definedName>
    <definedName name="contribPCMEDSUP2" localSheetId="4">#REF!</definedName>
    <definedName name="contribPCMEDSUP2" localSheetId="0">#REF!</definedName>
    <definedName name="contribPCMEDSUP2">#REF!</definedName>
    <definedName name="contribSecure1" localSheetId="4">#REF!</definedName>
    <definedName name="contribSecure1" localSheetId="0">#REF!</definedName>
    <definedName name="contribSecure1">#REF!</definedName>
    <definedName name="contribSecure2" localSheetId="4">#REF!</definedName>
    <definedName name="contribSecure2" localSheetId="0">#REF!</definedName>
    <definedName name="contribSecure2">#REF!</definedName>
    <definedName name="COST" localSheetId="4">#REF!</definedName>
    <definedName name="COST" localSheetId="0">#REF!</definedName>
    <definedName name="COST">#REF!</definedName>
    <definedName name="COST_3" localSheetId="4">#REF!</definedName>
    <definedName name="COST_3" localSheetId="0">#REF!</definedName>
    <definedName name="COST_3">#REF!</definedName>
    <definedName name="cost_HealthCoaches" localSheetId="4">#REF!</definedName>
    <definedName name="cost_HealthCoaches" localSheetId="0">#REF!</definedName>
    <definedName name="cost_HealthCoaches">#REF!</definedName>
    <definedName name="cost_HighRiskQ" localSheetId="4">#REF!</definedName>
    <definedName name="cost_HighRiskQ" localSheetId="0">#REF!</definedName>
    <definedName name="cost_HighRiskQ">#REF!</definedName>
    <definedName name="cost_HRDeliverables" localSheetId="4">#REF!</definedName>
    <definedName name="cost_HRDeliverables" localSheetId="0">#REF!</definedName>
    <definedName name="cost_HRDeliverables">#REF!</definedName>
    <definedName name="cost_HRLetterReport" localSheetId="4">#REF!</definedName>
    <definedName name="cost_HRLetterReport" localSheetId="0">#REF!</definedName>
    <definedName name="cost_HRLetterReport">#REF!</definedName>
    <definedName name="cost_LowRiskQ" localSheetId="4">#REF!</definedName>
    <definedName name="cost_LowRiskQ" localSheetId="0">#REF!</definedName>
    <definedName name="cost_LowRiskQ">#REF!</definedName>
    <definedName name="cost_LRLetterReport" localSheetId="4">#REF!</definedName>
    <definedName name="cost_LRLetterReport" localSheetId="0">#REF!</definedName>
    <definedName name="cost_LRLetterReport">#REF!</definedName>
    <definedName name="cost_programintro" localSheetId="4">#REF!</definedName>
    <definedName name="cost_programintro" localSheetId="0">#REF!</definedName>
    <definedName name="cost_programintro">#REF!</definedName>
    <definedName name="cost_programintropaper" localSheetId="4">#REF!</definedName>
    <definedName name="cost_programintropaper" localSheetId="0">#REF!</definedName>
    <definedName name="cost_programintropaper">#REF!</definedName>
    <definedName name="cost_TCOY" localSheetId="4">#REF!</definedName>
    <definedName name="cost_TCOY" localSheetId="0">#REF!</definedName>
    <definedName name="cost_TCOY">#REF!</definedName>
    <definedName name="COVERED" localSheetId="4">#REF!</definedName>
    <definedName name="COVERED" localSheetId="0">#REF!</definedName>
    <definedName name="COVERED">#REF!</definedName>
    <definedName name="COVERED_3" localSheetId="4">#REF!</definedName>
    <definedName name="COVERED_3" localSheetId="0">#REF!</definedName>
    <definedName name="COVERED_3">#REF!</definedName>
    <definedName name="CP" localSheetId="4">#REF!</definedName>
    <definedName name="CP" localSheetId="0">#REF!</definedName>
    <definedName name="CP">#REF!</definedName>
    <definedName name="credittouse" localSheetId="4">#REF!</definedName>
    <definedName name="credittouse" localSheetId="0">#REF!</definedName>
    <definedName name="credittouse">#REF!</definedName>
    <definedName name="_xlnm.Criteria" localSheetId="4">'[5]GWL Renewal Analysis'!#REF!</definedName>
    <definedName name="_xlnm.Criteria" localSheetId="0">'[5]GWL Renewal Analysis'!#REF!</definedName>
    <definedName name="_xlnm.Criteria">'[5]GWL Renewal Analysis'!#REF!</definedName>
    <definedName name="_xlnm.Database" localSheetId="4">#REF!</definedName>
    <definedName name="_xlnm.Database" localSheetId="0">#REF!</definedName>
    <definedName name="_xlnm.Database">#REF!</definedName>
    <definedName name="davis" localSheetId="4">#REF!</definedName>
    <definedName name="davis" localSheetId="0">#REF!</definedName>
    <definedName name="davis">#REF!</definedName>
    <definedName name="davis_10" localSheetId="4">[3]Participating!#REF!</definedName>
    <definedName name="davis_10" localSheetId="0">[3]Participating!#REF!</definedName>
    <definedName name="davis_10">[3]Participating!#REF!</definedName>
    <definedName name="davis_12" localSheetId="4">'[3]Prem Bmark'!#REF!</definedName>
    <definedName name="davis_12" localSheetId="0">'[3]Prem Bmark'!#REF!</definedName>
    <definedName name="davis_12">'[3]Prem Bmark'!#REF!</definedName>
    <definedName name="davis_13" localSheetId="4">#REF!</definedName>
    <definedName name="davis_13" localSheetId="0">#REF!</definedName>
    <definedName name="davis_13">#REF!</definedName>
    <definedName name="davis_20" localSheetId="4">'[3]2007 Contributions'!#REF!</definedName>
    <definedName name="davis_20" localSheetId="0">'[3]2007 Contributions'!#REF!</definedName>
    <definedName name="davis_20">'[3]2007 Contributions'!#REF!</definedName>
    <definedName name="davis_3" localSheetId="4">#REF!</definedName>
    <definedName name="davis_3" localSheetId="0">#REF!</definedName>
    <definedName name="davis_3">#REF!</definedName>
    <definedName name="DAY" localSheetId="4">#REF!</definedName>
    <definedName name="DAY" localSheetId="0">#REF!</definedName>
    <definedName name="DAY">#REF!</definedName>
    <definedName name="DAY_3" localSheetId="4">#REF!</definedName>
    <definedName name="DAY_3" localSheetId="0">#REF!</definedName>
    <definedName name="DAY_3">#REF!</definedName>
    <definedName name="days2003" localSheetId="4">#REF!</definedName>
    <definedName name="days2003" localSheetId="0">#REF!</definedName>
    <definedName name="days2003">#REF!</definedName>
    <definedName name="days20032004" localSheetId="4">#REF!</definedName>
    <definedName name="days20032004" localSheetId="0">#REF!</definedName>
    <definedName name="days20032004">#REF!</definedName>
    <definedName name="days2004" localSheetId="4">#REF!</definedName>
    <definedName name="days2004" localSheetId="0">#REF!</definedName>
    <definedName name="days2004">#REF!</definedName>
    <definedName name="Dec_96" localSheetId="4">#REF!</definedName>
    <definedName name="Dec_96" localSheetId="0">#REF!</definedName>
    <definedName name="Dec_96">#REF!</definedName>
    <definedName name="dental" localSheetId="4">#REF!</definedName>
    <definedName name="dental" localSheetId="0">#REF!</definedName>
    <definedName name="dental">#REF!</definedName>
    <definedName name="dental_10" localSheetId="4">[3]Participating!#REF!</definedName>
    <definedName name="dental_10" localSheetId="0">[3]Participating!#REF!</definedName>
    <definedName name="dental_10">[3]Participating!#REF!</definedName>
    <definedName name="dental_12" localSheetId="4">'[3]Prem Bmark'!#REF!</definedName>
    <definedName name="dental_12" localSheetId="0">'[3]Prem Bmark'!#REF!</definedName>
    <definedName name="dental_12">'[3]Prem Bmark'!#REF!</definedName>
    <definedName name="dental_13" localSheetId="4">#REF!</definedName>
    <definedName name="dental_13" localSheetId="0">#REF!</definedName>
    <definedName name="dental_13">#REF!</definedName>
    <definedName name="dental_20" localSheetId="4">'[3]2007 Contributions'!#REF!</definedName>
    <definedName name="dental_20" localSheetId="0">'[3]2007 Contributions'!#REF!</definedName>
    <definedName name="dental_20">'[3]2007 Contributions'!#REF!</definedName>
    <definedName name="dental_3" localSheetId="4">#REF!</definedName>
    <definedName name="dental_3" localSheetId="0">#REF!</definedName>
    <definedName name="dental_3">#REF!</definedName>
    <definedName name="dental1" localSheetId="4">#REF!</definedName>
    <definedName name="dental1" localSheetId="0">#REF!</definedName>
    <definedName name="dental1">#REF!</definedName>
    <definedName name="dental3" localSheetId="4">#REF!</definedName>
    <definedName name="dental3" localSheetId="0">#REF!</definedName>
    <definedName name="dental3">#REF!</definedName>
    <definedName name="dep_eligibles_15" localSheetId="4">#REF!</definedName>
    <definedName name="dep_eligibles_15" localSheetId="0">#REF!</definedName>
    <definedName name="dep_eligibles_15">#REF!</definedName>
    <definedName name="dep_eligibles_19" localSheetId="4">#REF!</definedName>
    <definedName name="dep_eligibles_19" localSheetId="0">#REF!</definedName>
    <definedName name="dep_eligibles_19">#REF!</definedName>
    <definedName name="dep_eligibles_25" localSheetId="4">#REF!</definedName>
    <definedName name="dep_eligibles_25" localSheetId="0">#REF!</definedName>
    <definedName name="dep_eligibles_25">#REF!</definedName>
    <definedName name="Discount" localSheetId="4">[6]Standard!#REF!</definedName>
    <definedName name="Discount" localSheetId="0">[6]Standard!#REF!</definedName>
    <definedName name="Discount">[6]Standard!#REF!</definedName>
    <definedName name="DMO" localSheetId="4">#REF!</definedName>
    <definedName name="DMO" localSheetId="0">#REF!</definedName>
    <definedName name="DMO">#REF!</definedName>
    <definedName name="DMO_1" localSheetId="4">#REF!</definedName>
    <definedName name="DMO_1" localSheetId="0">#REF!</definedName>
    <definedName name="DMO_1">#REF!</definedName>
    <definedName name="DMO_11" localSheetId="4">'[3]Part Sum'!#REF!</definedName>
    <definedName name="DMO_11" localSheetId="0">'[3]Part Sum'!#REF!</definedName>
    <definedName name="DMO_11">'[3]Part Sum'!#REF!</definedName>
    <definedName name="DMO_12" localSheetId="4">'[3]Prem Bmark'!#REF!</definedName>
    <definedName name="DMO_12" localSheetId="0">'[3]Prem Bmark'!#REF!</definedName>
    <definedName name="DMO_12">'[3]Prem Bmark'!#REF!</definedName>
    <definedName name="DMO_2" localSheetId="4">#REF!</definedName>
    <definedName name="DMO_2" localSheetId="0">#REF!</definedName>
    <definedName name="DMO_2">#REF!</definedName>
    <definedName name="DMO_20" localSheetId="4">'[3]2007 Contributions'!#REF!</definedName>
    <definedName name="DMO_20" localSheetId="0">'[3]2007 Contributions'!#REF!</definedName>
    <definedName name="DMO_20">'[3]2007 Contributions'!#REF!</definedName>
    <definedName name="DMO_3" localSheetId="4">#REF!</definedName>
    <definedName name="DMO_3" localSheetId="0">#REF!</definedName>
    <definedName name="DMO_3">#REF!</definedName>
    <definedName name="DMO_30" localSheetId="4">#REF!</definedName>
    <definedName name="DMO_30" localSheetId="0">#REF!</definedName>
    <definedName name="DMO_30">#REF!</definedName>
    <definedName name="DMO_34" localSheetId="4">#REF!</definedName>
    <definedName name="DMO_34" localSheetId="0">#REF!</definedName>
    <definedName name="DMO_34">#REF!</definedName>
    <definedName name="DMO_35" localSheetId="4">#REF!</definedName>
    <definedName name="DMO_35" localSheetId="0">#REF!</definedName>
    <definedName name="DMO_35">#REF!</definedName>
    <definedName name="DMO_37" localSheetId="4">#REF!</definedName>
    <definedName name="DMO_37" localSheetId="0">#REF!</definedName>
    <definedName name="DMO_37">#REF!</definedName>
    <definedName name="DMO_38" localSheetId="4">#REF!</definedName>
    <definedName name="DMO_38" localSheetId="0">#REF!</definedName>
    <definedName name="DMO_38">#REF!</definedName>
    <definedName name="DMO_39" localSheetId="4">#REF!</definedName>
    <definedName name="DMO_39" localSheetId="0">#REF!</definedName>
    <definedName name="DMO_39">#REF!</definedName>
    <definedName name="DMO_4" localSheetId="4">#REF!</definedName>
    <definedName name="DMO_4" localSheetId="0">#REF!</definedName>
    <definedName name="DMO_4">#REF!</definedName>
    <definedName name="DMO_40" localSheetId="4">#REF!</definedName>
    <definedName name="DMO_40" localSheetId="0">#REF!</definedName>
    <definedName name="DMO_40">#REF!</definedName>
    <definedName name="DMO_43" localSheetId="4">'[3]Partipating _2_'!#REF!</definedName>
    <definedName name="DMO_43" localSheetId="0">'[3]Partipating _2_'!#REF!</definedName>
    <definedName name="DMO_43">'[3]Partipating _2_'!#REF!</definedName>
    <definedName name="DMO_49" localSheetId="4">'[3]UW _2_'!#REF!</definedName>
    <definedName name="DMO_49" localSheetId="0">'[3]UW _2_'!#REF!</definedName>
    <definedName name="DMO_49">'[3]UW _2_'!#REF!</definedName>
    <definedName name="dropdown">#REF!</definedName>
    <definedName name="DrugRowSource" localSheetId="4">#REF!</definedName>
    <definedName name="DrugRowSource" localSheetId="0">#REF!</definedName>
    <definedName name="DrugRowSource">#REF!</definedName>
    <definedName name="EE_Address__Birthdate__Tier__Gender___Payroll_Deduction_Query" localSheetId="4">#REF!</definedName>
    <definedName name="EE_Address__Birthdate__Tier__Gender___Payroll_Deduction_Query" localSheetId="0">#REF!</definedName>
    <definedName name="EE_Address__Birthdate__Tier__Gender___Payroll_Deduction_Query">#REF!</definedName>
    <definedName name="EE_Address__Birthdate__Tier__Gender___Payroll_Deduction_Query_3" localSheetId="4">#REF!</definedName>
    <definedName name="EE_Address__Birthdate__Tier__Gender___Payroll_Deduction_Query_3" localSheetId="0">#REF!</definedName>
    <definedName name="EE_Address__Birthdate__Tier__Gender___Payroll_Deduction_Query_3">#REF!</definedName>
    <definedName name="eligibles_15" localSheetId="4">#REF!</definedName>
    <definedName name="eligibles_15" localSheetId="0">#REF!</definedName>
    <definedName name="eligibles_15">#REF!</definedName>
    <definedName name="eligibles_19" localSheetId="4">#REF!</definedName>
    <definedName name="eligibles_19" localSheetId="0">#REF!</definedName>
    <definedName name="eligibles_19">#REF!</definedName>
    <definedName name="eligibles_25" localSheetId="4">#REF!</definedName>
    <definedName name="eligibles_25" localSheetId="0">#REF!</definedName>
    <definedName name="eligibles_25">#REF!</definedName>
    <definedName name="eligibles_49">[7]PHM!$E$4</definedName>
    <definedName name="eligibles2" localSheetId="4">#REF!</definedName>
    <definedName name="eligibles2" localSheetId="0">#REF!</definedName>
    <definedName name="eligibles2">#REF!</definedName>
    <definedName name="enroll1" localSheetId="4" hidden="1">#REF!</definedName>
    <definedName name="enroll1" localSheetId="0" hidden="1">#REF!</definedName>
    <definedName name="enroll1" hidden="1">#REF!</definedName>
    <definedName name="EPP" localSheetId="4">#REF!</definedName>
    <definedName name="EPP" localSheetId="0">#REF!</definedName>
    <definedName name="EPP">#REF!</definedName>
    <definedName name="EX_1" localSheetId="4">#REF!</definedName>
    <definedName name="EX_1" localSheetId="0">#REF!</definedName>
    <definedName name="EX_1">#REF!</definedName>
    <definedName name="EX_1_1" localSheetId="4">#REF!</definedName>
    <definedName name="EX_1_1" localSheetId="0">#REF!</definedName>
    <definedName name="EX_1_1">#REF!</definedName>
    <definedName name="EX_1_3" localSheetId="4">#REF!</definedName>
    <definedName name="EX_1_3" localSheetId="0">#REF!</definedName>
    <definedName name="EX_1_3">#REF!</definedName>
    <definedName name="EX_11" localSheetId="4">#REF!</definedName>
    <definedName name="EX_11" localSheetId="0">#REF!</definedName>
    <definedName name="EX_11">#REF!</definedName>
    <definedName name="EX_2" localSheetId="4">#REF!</definedName>
    <definedName name="EX_2" localSheetId="0">#REF!</definedName>
    <definedName name="EX_2">#REF!</definedName>
    <definedName name="EX_2_3" localSheetId="4">#REF!</definedName>
    <definedName name="EX_2_3" localSheetId="0">#REF!</definedName>
    <definedName name="EX_2_3">#REF!</definedName>
    <definedName name="EX_3_2TIER" localSheetId="4">#REF!</definedName>
    <definedName name="EX_3_2TIER" localSheetId="0">#REF!</definedName>
    <definedName name="EX_3_2TIER">#REF!</definedName>
    <definedName name="EX_3_2TIER_3" localSheetId="4">[2]Recovered_Sheet20!#REF!</definedName>
    <definedName name="EX_3_2TIER_3" localSheetId="0">[2]Recovered_Sheet20!#REF!</definedName>
    <definedName name="EX_3_2TIER_3">[2]Recovered_Sheet20!#REF!</definedName>
    <definedName name="EX_3_4TIER" localSheetId="4">#REF!</definedName>
    <definedName name="EX_3_4TIER" localSheetId="0">#REF!</definedName>
    <definedName name="EX_3_4TIER">#REF!</definedName>
    <definedName name="EX_3_4TIER_3" localSheetId="4">[2]Recovered_Sheet20!#REF!</definedName>
    <definedName name="EX_3_4TIER_3" localSheetId="0">[2]Recovered_Sheet20!#REF!</definedName>
    <definedName name="EX_3_4TIER_3">[2]Recovered_Sheet20!#REF!</definedName>
    <definedName name="Excel_BuiltIn_Criteria" localSheetId="4">'[5]GWL Renewal Analysis'!#REF!</definedName>
    <definedName name="Excel_BuiltIn_Criteria" localSheetId="0">'[5]GWL Renewal Analysis'!#REF!</definedName>
    <definedName name="Excel_BuiltIn_Criteria">'[5]GWL Renewal Analysis'!#REF!</definedName>
    <definedName name="Excel_BuiltIn_Database" localSheetId="4">#REF!</definedName>
    <definedName name="Excel_BuiltIn_Database" localSheetId="0">#REF!</definedName>
    <definedName name="Excel_BuiltIn_Database">#REF!</definedName>
    <definedName name="Excel_BuiltIn_Database_7" localSheetId="4">#REF!</definedName>
    <definedName name="Excel_BuiltIn_Database_7" localSheetId="0">#REF!</definedName>
    <definedName name="Excel_BuiltIn_Database_7">#REF!</definedName>
    <definedName name="Excel_BuiltIn_Print_Area_17" localSheetId="4">#REF!</definedName>
    <definedName name="Excel_BuiltIn_Print_Area_17" localSheetId="0">#REF!</definedName>
    <definedName name="Excel_BuiltIn_Print_Area_17">#REF!</definedName>
    <definedName name="Excel_BuiltIn_Print_Area_32" localSheetId="4">#REF!</definedName>
    <definedName name="Excel_BuiltIn_Print_Area_32" localSheetId="0">#REF!</definedName>
    <definedName name="Excel_BuiltIn_Print_Area_32">#REF!</definedName>
    <definedName name="Excel_BuiltIn_Print_Titles_13" localSheetId="4">#REF!</definedName>
    <definedName name="Excel_BuiltIn_Print_Titles_13" localSheetId="0">#REF!</definedName>
    <definedName name="Excel_BuiltIn_Print_Titles_13">#REF!</definedName>
    <definedName name="Excel_BuiltIn_Print_Titles_17" localSheetId="4">#REF!</definedName>
    <definedName name="Excel_BuiltIn_Print_Titles_17" localSheetId="0">#REF!</definedName>
    <definedName name="Excel_BuiltIn_Print_Titles_17">#REF!</definedName>
    <definedName name="Excel_BuiltIn_Print_Titles_18" localSheetId="4">#REF!</definedName>
    <definedName name="Excel_BuiltIn_Print_Titles_18" localSheetId="0">#REF!</definedName>
    <definedName name="Excel_BuiltIn_Print_Titles_18">#REF!</definedName>
    <definedName name="Excel_BuiltIn_Print_Titles_24" localSheetId="4">#REF!</definedName>
    <definedName name="Excel_BuiltIn_Print_Titles_24" localSheetId="0">#REF!</definedName>
    <definedName name="Excel_BuiltIn_Print_Titles_24">#REF!</definedName>
    <definedName name="Excel_BuiltIn_Print_Titles_29" localSheetId="4">#REF!</definedName>
    <definedName name="Excel_BuiltIn_Print_Titles_29" localSheetId="0">#REF!</definedName>
    <definedName name="Excel_BuiltIn_Print_Titles_29">#REF!</definedName>
    <definedName name="Excel_BuiltIn_Print_Titles_42" localSheetId="4">#REF!</definedName>
    <definedName name="Excel_BuiltIn_Print_Titles_42" localSheetId="0">#REF!</definedName>
    <definedName name="Excel_BuiltIn_Print_Titles_42">#REF!</definedName>
    <definedName name="Excel_BuiltIn_Print_Titles_44" localSheetId="4">#REF!</definedName>
    <definedName name="Excel_BuiltIn_Print_Titles_44" localSheetId="0">#REF!</definedName>
    <definedName name="Excel_BuiltIn_Print_Titles_44">#REF!</definedName>
    <definedName name="Excel_BuiltIn_Print_Titles_46">[3]RateDev!$A$1:$A$65536,[3]RateDev!$A$1:$IV$11</definedName>
    <definedName name="EXHIBIT" localSheetId="4">#REF!</definedName>
    <definedName name="EXHIBIT" localSheetId="0">#REF!</definedName>
    <definedName name="EXHIBIT">#REF!</definedName>
    <definedName name="EXHIBIT_1" localSheetId="4">#REF!</definedName>
    <definedName name="EXHIBIT_1" localSheetId="0">#REF!</definedName>
    <definedName name="EXHIBIT_1">#REF!</definedName>
    <definedName name="EXHIBIT_11" localSheetId="4">'[3]Part Sum'!#REF!</definedName>
    <definedName name="EXHIBIT_11" localSheetId="0">'[3]Part Sum'!#REF!</definedName>
    <definedName name="EXHIBIT_11">'[3]Part Sum'!#REF!</definedName>
    <definedName name="EXHIBIT_12" localSheetId="4">'[3]Prem Bmark'!#REF!</definedName>
    <definedName name="EXHIBIT_12" localSheetId="0">'[3]Prem Bmark'!#REF!</definedName>
    <definedName name="EXHIBIT_12">'[3]Prem Bmark'!#REF!</definedName>
    <definedName name="EXHIBIT_2" localSheetId="4">#REF!</definedName>
    <definedName name="EXHIBIT_2" localSheetId="0">#REF!</definedName>
    <definedName name="EXHIBIT_2">#REF!</definedName>
    <definedName name="EXHIBIT_20" localSheetId="4">'[3]2007 Contributions'!#REF!</definedName>
    <definedName name="EXHIBIT_20" localSheetId="0">'[3]2007 Contributions'!#REF!</definedName>
    <definedName name="EXHIBIT_20">'[3]2007 Contributions'!#REF!</definedName>
    <definedName name="EXHIBIT_3" localSheetId="4">#REF!</definedName>
    <definedName name="EXHIBIT_3" localSheetId="0">#REF!</definedName>
    <definedName name="EXHIBIT_3">#REF!</definedName>
    <definedName name="EXHIBIT_30" localSheetId="4">#REF!</definedName>
    <definedName name="EXHIBIT_30" localSheetId="0">#REF!</definedName>
    <definedName name="EXHIBIT_30">#REF!</definedName>
    <definedName name="EXHIBIT_34" localSheetId="4">#REF!</definedName>
    <definedName name="EXHIBIT_34" localSheetId="0">#REF!</definedName>
    <definedName name="EXHIBIT_34">#REF!</definedName>
    <definedName name="EXHIBIT_35" localSheetId="4">#REF!</definedName>
    <definedName name="EXHIBIT_35" localSheetId="0">#REF!</definedName>
    <definedName name="EXHIBIT_35">#REF!</definedName>
    <definedName name="EXHIBIT_37" localSheetId="4">#REF!</definedName>
    <definedName name="EXHIBIT_37" localSheetId="0">#REF!</definedName>
    <definedName name="EXHIBIT_37">#REF!</definedName>
    <definedName name="EXHIBIT_38" localSheetId="4">#REF!</definedName>
    <definedName name="EXHIBIT_38" localSheetId="0">#REF!</definedName>
    <definedName name="EXHIBIT_38">#REF!</definedName>
    <definedName name="EXHIBIT_39" localSheetId="4">#REF!</definedName>
    <definedName name="EXHIBIT_39" localSheetId="0">#REF!</definedName>
    <definedName name="EXHIBIT_39">#REF!</definedName>
    <definedName name="EXHIBIT_4" localSheetId="4">#REF!</definedName>
    <definedName name="EXHIBIT_4" localSheetId="0">#REF!</definedName>
    <definedName name="EXHIBIT_4">#REF!</definedName>
    <definedName name="EXHIBIT_40" localSheetId="4">#REF!</definedName>
    <definedName name="EXHIBIT_40" localSheetId="0">#REF!</definedName>
    <definedName name="EXHIBIT_40">#REF!</definedName>
    <definedName name="EXHIBIT_43" localSheetId="4">'[3]Partipating _2_'!#REF!</definedName>
    <definedName name="EXHIBIT_43" localSheetId="0">'[3]Partipating _2_'!#REF!</definedName>
    <definedName name="EXHIBIT_43">'[3]Partipating _2_'!#REF!</definedName>
    <definedName name="EXHIBIT_49" localSheetId="4">'[3]UW _2_'!#REF!</definedName>
    <definedName name="EXHIBIT_49" localSheetId="0">'[3]UW _2_'!#REF!</definedName>
    <definedName name="EXHIBIT_49">'[3]UW _2_'!#REF!</definedName>
    <definedName name="Exhibit_I" localSheetId="4">#REF!</definedName>
    <definedName name="Exhibit_I" localSheetId="0">#REF!</definedName>
    <definedName name="Exhibit_I">#REF!</definedName>
    <definedName name="Exhibit_I_3" localSheetId="4">#REF!</definedName>
    <definedName name="Exhibit_I_3" localSheetId="0">#REF!</definedName>
    <definedName name="Exhibit_I_3">#REF!</definedName>
    <definedName name="Exhibit_II" localSheetId="4">#REF!</definedName>
    <definedName name="Exhibit_II" localSheetId="0">#REF!</definedName>
    <definedName name="Exhibit_II">#REF!</definedName>
    <definedName name="Exhibit_II_3" localSheetId="4">#REF!</definedName>
    <definedName name="Exhibit_II_3" localSheetId="0">#REF!</definedName>
    <definedName name="Exhibit_II_3">#REF!</definedName>
    <definedName name="Exhibit_III" localSheetId="4">#REF!</definedName>
    <definedName name="Exhibit_III" localSheetId="0">#REF!</definedName>
    <definedName name="Exhibit_III">#REF!</definedName>
    <definedName name="Exhibit_III_3" localSheetId="4">#REF!</definedName>
    <definedName name="Exhibit_III_3" localSheetId="0">#REF!</definedName>
    <definedName name="Exhibit_III_3">#REF!</definedName>
    <definedName name="Exhibit_IV" localSheetId="4">#REF!</definedName>
    <definedName name="Exhibit_IV" localSheetId="0">#REF!</definedName>
    <definedName name="Exhibit_IV">#REF!</definedName>
    <definedName name="Exhibit_IV_3" localSheetId="4">#REF!</definedName>
    <definedName name="Exhibit_IV_3" localSheetId="0">#REF!</definedName>
    <definedName name="Exhibit_IV_3">#REF!</definedName>
    <definedName name="Export2" localSheetId="4">#REF!</definedName>
    <definedName name="Export2" localSheetId="0">#REF!</definedName>
    <definedName name="Export2">#REF!</definedName>
    <definedName name="fam" localSheetId="4">#REF!</definedName>
    <definedName name="fam" localSheetId="0">#REF!</definedName>
    <definedName name="fam">#REF!</definedName>
    <definedName name="fam_10" localSheetId="4">[3]Participating!#REF!</definedName>
    <definedName name="fam_10" localSheetId="0">[3]Participating!#REF!</definedName>
    <definedName name="fam_10">[3]Participating!#REF!</definedName>
    <definedName name="fam_12" localSheetId="4">'[3]Prem Bmark'!#REF!</definedName>
    <definedName name="fam_12" localSheetId="0">'[3]Prem Bmark'!#REF!</definedName>
    <definedName name="fam_12">'[3]Prem Bmark'!#REF!</definedName>
    <definedName name="fam_13" localSheetId="4">#REF!</definedName>
    <definedName name="fam_13" localSheetId="0">#REF!</definedName>
    <definedName name="fam_13">#REF!</definedName>
    <definedName name="fam_20" localSheetId="4">'[3]2007 Contributions'!#REF!</definedName>
    <definedName name="fam_20" localSheetId="0">'[3]2007 Contributions'!#REF!</definedName>
    <definedName name="fam_20">'[3]2007 Contributions'!#REF!</definedName>
    <definedName name="fam_3" localSheetId="4">#REF!</definedName>
    <definedName name="fam_3" localSheetId="0">#REF!</definedName>
    <definedName name="fam_3">#REF!</definedName>
    <definedName name="FamRate" localSheetId="4">#REF!</definedName>
    <definedName name="FamRate" localSheetId="0">#REF!</definedName>
    <definedName name="FamRate">#REF!</definedName>
    <definedName name="FamRate_10" localSheetId="4">[3]Participating!#REF!</definedName>
    <definedName name="FamRate_10" localSheetId="0">[3]Participating!#REF!</definedName>
    <definedName name="FamRate_10">[3]Participating!#REF!</definedName>
    <definedName name="FamRate_12" localSheetId="4">'[3]Prem Bmark'!#REF!</definedName>
    <definedName name="FamRate_12" localSheetId="0">'[3]Prem Bmark'!#REF!</definedName>
    <definedName name="FamRate_12">'[3]Prem Bmark'!#REF!</definedName>
    <definedName name="FamRate_13" localSheetId="4">#REF!</definedName>
    <definedName name="FamRate_13" localSheetId="0">#REF!</definedName>
    <definedName name="FamRate_13">#REF!</definedName>
    <definedName name="FamRate_20" localSheetId="4">'[3]2007 Contributions'!#REF!</definedName>
    <definedName name="FamRate_20" localSheetId="0">'[3]2007 Contributions'!#REF!</definedName>
    <definedName name="FamRate_20">'[3]2007 Contributions'!#REF!</definedName>
    <definedName name="FamRate_3" localSheetId="4">#REF!</definedName>
    <definedName name="FamRate_3" localSheetId="0">#REF!</definedName>
    <definedName name="FamRate_3">#REF!</definedName>
    <definedName name="Feb_96" localSheetId="4">#REF!</definedName>
    <definedName name="Feb_96" localSheetId="0">#REF!</definedName>
    <definedName name="Feb_96">#REF!</definedName>
    <definedName name="Format" localSheetId="4">#REF!</definedName>
    <definedName name="Format" localSheetId="0">#REF!</definedName>
    <definedName name="Format">#REF!</definedName>
    <definedName name="Format_10" localSheetId="4">[3]Participating!#REF!</definedName>
    <definedName name="Format_10" localSheetId="0">[3]Participating!#REF!</definedName>
    <definedName name="Format_10">[3]Participating!#REF!</definedName>
    <definedName name="Format_12" localSheetId="4">'[3]Prem Bmark'!#REF!</definedName>
    <definedName name="Format_12" localSheetId="0">'[3]Prem Bmark'!#REF!</definedName>
    <definedName name="Format_12">'[3]Prem Bmark'!#REF!</definedName>
    <definedName name="Format_13" localSheetId="4">#REF!</definedName>
    <definedName name="Format_13" localSheetId="0">#REF!</definedName>
    <definedName name="Format_13">#REF!</definedName>
    <definedName name="Format_20" localSheetId="4">'[3]2007 Contributions'!#REF!</definedName>
    <definedName name="Format_20" localSheetId="0">'[3]2007 Contributions'!#REF!</definedName>
    <definedName name="Format_20">'[3]2007 Contributions'!#REF!</definedName>
    <definedName name="Format_3" localSheetId="4">#REF!</definedName>
    <definedName name="Format_3" localSheetId="0">#REF!</definedName>
    <definedName name="Format_3">#REF!</definedName>
    <definedName name="Format_43" localSheetId="4">'[3]Partipating _2_'!#REF!</definedName>
    <definedName name="Format_43" localSheetId="0">'[3]Partipating _2_'!#REF!</definedName>
    <definedName name="Format_43">'[3]Partipating _2_'!#REF!</definedName>
    <definedName name="GARCIA" localSheetId="4">#REF!</definedName>
    <definedName name="GARCIA" localSheetId="0">#REF!</definedName>
    <definedName name="GARCIA">#REF!</definedName>
    <definedName name="GARCIA_3" localSheetId="4">#REF!</definedName>
    <definedName name="GARCIA_3" localSheetId="0">#REF!</definedName>
    <definedName name="GARCIA_3">#REF!</definedName>
    <definedName name="Group_Size" localSheetId="4">#REF!</definedName>
    <definedName name="Group_Size" localSheetId="0">#REF!</definedName>
    <definedName name="Group_Size">#REF!</definedName>
    <definedName name="Group_Size_Factor" localSheetId="4">#REF!</definedName>
    <definedName name="Group_Size_Factor" localSheetId="0">#REF!</definedName>
    <definedName name="Group_Size_Factor">#REF!</definedName>
    <definedName name="GroupName" localSheetId="4">#REF!</definedName>
    <definedName name="GroupName" localSheetId="0">#REF!</definedName>
    <definedName name="GroupName">#REF!</definedName>
    <definedName name="GroupNumber" localSheetId="4">#REF!</definedName>
    <definedName name="GroupNumber" localSheetId="0">#REF!</definedName>
    <definedName name="GroupNumber">#REF!</definedName>
    <definedName name="Header" localSheetId="4">#REF!</definedName>
    <definedName name="Header" localSheetId="0">#REF!</definedName>
    <definedName name="Header">#REF!</definedName>
    <definedName name="Header_10" localSheetId="4">[3]Participating!#REF!</definedName>
    <definedName name="Header_10" localSheetId="0">[3]Participating!#REF!</definedName>
    <definedName name="Header_10">[3]Participating!#REF!</definedName>
    <definedName name="Header_12" localSheetId="4">'[3]Prem Bmark'!#REF!</definedName>
    <definedName name="Header_12" localSheetId="0">'[3]Prem Bmark'!#REF!</definedName>
    <definedName name="Header_12">'[3]Prem Bmark'!#REF!</definedName>
    <definedName name="Header_13" localSheetId="4">#REF!</definedName>
    <definedName name="Header_13" localSheetId="0">#REF!</definedName>
    <definedName name="Header_13">#REF!</definedName>
    <definedName name="Header_20" localSheetId="4">'[3]2007 Contributions'!#REF!</definedName>
    <definedName name="Header_20" localSheetId="0">'[3]2007 Contributions'!#REF!</definedName>
    <definedName name="Header_20">'[3]2007 Contributions'!#REF!</definedName>
    <definedName name="Header_3" localSheetId="4">#REF!</definedName>
    <definedName name="Header_3" localSheetId="0">#REF!</definedName>
    <definedName name="Header_3">#REF!</definedName>
    <definedName name="Header_43" localSheetId="4">'[3]Partipating _2_'!#REF!</definedName>
    <definedName name="Header_43" localSheetId="0">'[3]Partipating _2_'!#REF!</definedName>
    <definedName name="Header_43">'[3]Partipating _2_'!#REF!</definedName>
    <definedName name="HighCharge" localSheetId="4">#REF!</definedName>
    <definedName name="HighCharge" localSheetId="0">#REF!</definedName>
    <definedName name="HighCharge">#REF!</definedName>
    <definedName name="HighCharge_3" localSheetId="4">#REF!</definedName>
    <definedName name="HighCharge_3" localSheetId="0">#REF!</definedName>
    <definedName name="HighCharge_3">#REF!</definedName>
    <definedName name="highrisk" localSheetId="4">#REF!</definedName>
    <definedName name="highrisk" localSheetId="0">#REF!</definedName>
    <definedName name="highrisk">#REF!</definedName>
    <definedName name="highrisk2" localSheetId="4">#REF!</definedName>
    <definedName name="highrisk2" localSheetId="0">#REF!</definedName>
    <definedName name="highrisk2">#REF!</definedName>
    <definedName name="HMO_DepContr" localSheetId="4">[2]Recovered_Sheet6!#REF!</definedName>
    <definedName name="HMO_DepContr" localSheetId="0">[2]Recovered_Sheet6!#REF!</definedName>
    <definedName name="HMO_DepContr">[2]Recovered_Sheet6!#REF!</definedName>
    <definedName name="HMO_PlanNames1" localSheetId="4">[2]Recovered_Sheet8!#REF!</definedName>
    <definedName name="HMO_PlanNames1" localSheetId="0">[2]Recovered_Sheet8!#REF!</definedName>
    <definedName name="HMO_PlanNames1">[2]Recovered_Sheet8!#REF!</definedName>
    <definedName name="HMO_plannames2" localSheetId="4">[2]Recovered_Sheet8!#REF!</definedName>
    <definedName name="HMO_plannames2" localSheetId="0">[2]Recovered_Sheet8!#REF!</definedName>
    <definedName name="HMO_plannames2">[2]Recovered_Sheet8!#REF!</definedName>
    <definedName name="HMO_Plans1" localSheetId="4">[2]Recovered_Sheet8!#REF!</definedName>
    <definedName name="HMO_Plans1" localSheetId="0">[2]Recovered_Sheet8!#REF!</definedName>
    <definedName name="HMO_Plans1">[2]Recovered_Sheet8!#REF!</definedName>
    <definedName name="HMO_Plans2" localSheetId="4">[2]Recovered_Sheet8!#REF!</definedName>
    <definedName name="HMO_Plans2" localSheetId="0">[2]Recovered_Sheet8!#REF!</definedName>
    <definedName name="HMO_Plans2">[2]Recovered_Sheet8!#REF!</definedName>
    <definedName name="HMO_Plans3" localSheetId="4">[2]Recovered_Sheet8!#REF!</definedName>
    <definedName name="HMO_Plans3" localSheetId="0">[2]Recovered_Sheet8!#REF!</definedName>
    <definedName name="HMO_Plans3">[2]Recovered_Sheet8!#REF!</definedName>
    <definedName name="HMO_SoleCarrier1" localSheetId="4">[2]Recovered_Sheet6!#REF!</definedName>
    <definedName name="HMO_SoleCarrier1" localSheetId="0">[2]Recovered_Sheet6!#REF!</definedName>
    <definedName name="HMO_SoleCarrier1">[2]Recovered_Sheet6!#REF!</definedName>
    <definedName name="HMO_WC" localSheetId="4">[2]Recovered_Sheet6!#REF!</definedName>
    <definedName name="HMO_WC" localSheetId="0">[2]Recovered_Sheet6!#REF!</definedName>
    <definedName name="HMO_WC">[2]Recovered_Sheet6!#REF!</definedName>
    <definedName name="HMOplans_lookup1" localSheetId="4">#REF!</definedName>
    <definedName name="HMOplans_lookup1" localSheetId="0">#REF!</definedName>
    <definedName name="HMOplans_lookup1">#REF!</definedName>
    <definedName name="HMOplans_lookup2" localSheetId="4">#REF!</definedName>
    <definedName name="HMOplans_lookup2" localSheetId="0">#REF!</definedName>
    <definedName name="HMOplans_lookup2">#REF!</definedName>
    <definedName name="HMOPlans1" localSheetId="4">#REF!</definedName>
    <definedName name="HMOPlans1" localSheetId="0">#REF!</definedName>
    <definedName name="HMOPlans1">#REF!</definedName>
    <definedName name="HMOPlans2" localSheetId="4">#REF!</definedName>
    <definedName name="HMOPlans2" localSheetId="0">#REF!</definedName>
    <definedName name="HMOPlans2">#REF!</definedName>
    <definedName name="HMORx_lookup1" localSheetId="4">#REF!</definedName>
    <definedName name="HMORx_lookup1" localSheetId="0">#REF!</definedName>
    <definedName name="HMORx_lookup1">#REF!</definedName>
    <definedName name="HMORx_lookup2" localSheetId="4">#REF!</definedName>
    <definedName name="HMORx_lookup2" localSheetId="0">#REF!</definedName>
    <definedName name="HMORx_lookup2">#REF!</definedName>
    <definedName name="HMORx1" localSheetId="4">#REF!</definedName>
    <definedName name="HMORx1" localSheetId="0">#REF!</definedName>
    <definedName name="HMORx1">#REF!</definedName>
    <definedName name="HMORx2" localSheetId="4">#REF!</definedName>
    <definedName name="HMORx2" localSheetId="0">#REF!</definedName>
    <definedName name="HMORx2">#REF!</definedName>
    <definedName name="HOME" localSheetId="4">#REF!</definedName>
    <definedName name="HOME" localSheetId="0">#REF!</definedName>
    <definedName name="HOME">#REF!</definedName>
    <definedName name="HOME_3" localSheetId="4">#REF!</definedName>
    <definedName name="HOME_3" localSheetId="0">#REF!</definedName>
    <definedName name="HOME_3">#REF!</definedName>
    <definedName name="hr_participants" localSheetId="4">#REF!</definedName>
    <definedName name="hr_participants" localSheetId="0">#REF!</definedName>
    <definedName name="hr_participants">#REF!</definedName>
    <definedName name="hrparticipants" localSheetId="4">#REF!</definedName>
    <definedName name="hrparticipants" localSheetId="0">#REF!</definedName>
    <definedName name="hrparticipants">#REF!</definedName>
    <definedName name="hrparticipants2" localSheetId="4">#REF!</definedName>
    <definedName name="hrparticipants2" localSheetId="0">#REF!</definedName>
    <definedName name="hrparticipants2">#REF!</definedName>
    <definedName name="hw" localSheetId="4">#REF!</definedName>
    <definedName name="hw" localSheetId="0">#REF!</definedName>
    <definedName name="hw">#REF!</definedName>
    <definedName name="hw_10" localSheetId="4">[3]Participating!#REF!</definedName>
    <definedName name="hw_10" localSheetId="0">[3]Participating!#REF!</definedName>
    <definedName name="hw_10">[3]Participating!#REF!</definedName>
    <definedName name="hw_12" localSheetId="4">'[3]Prem Bmark'!#REF!</definedName>
    <definedName name="hw_12" localSheetId="0">'[3]Prem Bmark'!#REF!</definedName>
    <definedName name="hw_12">'[3]Prem Bmark'!#REF!</definedName>
    <definedName name="hw_13" localSheetId="4">#REF!</definedName>
    <definedName name="hw_13" localSheetId="0">#REF!</definedName>
    <definedName name="hw_13">#REF!</definedName>
    <definedName name="hw_20" localSheetId="4">'[3]2007 Contributions'!#REF!</definedName>
    <definedName name="hw_20" localSheetId="0">'[3]2007 Contributions'!#REF!</definedName>
    <definedName name="hw_20">'[3]2007 Contributions'!#REF!</definedName>
    <definedName name="hw_3" localSheetId="4">#REF!</definedName>
    <definedName name="hw_3" localSheetId="0">#REF!</definedName>
    <definedName name="hw_3">#REF!</definedName>
    <definedName name="HWRate" localSheetId="4">#REF!</definedName>
    <definedName name="HWRate" localSheetId="0">#REF!</definedName>
    <definedName name="HWRate">#REF!</definedName>
    <definedName name="HWRate_10" localSheetId="4">[3]Participating!#REF!</definedName>
    <definedName name="HWRate_10" localSheetId="0">[3]Participating!#REF!</definedName>
    <definedName name="HWRate_10">[3]Participating!#REF!</definedName>
    <definedName name="HWRate_12" localSheetId="4">'[3]Prem Bmark'!#REF!</definedName>
    <definedName name="HWRate_12" localSheetId="0">'[3]Prem Bmark'!#REF!</definedName>
    <definedName name="HWRate_12">'[3]Prem Bmark'!#REF!</definedName>
    <definedName name="HWRate_13" localSheetId="4">#REF!</definedName>
    <definedName name="HWRate_13" localSheetId="0">#REF!</definedName>
    <definedName name="HWRate_13">#REF!</definedName>
    <definedName name="HWRate_20" localSheetId="4">'[3]2007 Contributions'!#REF!</definedName>
    <definedName name="HWRate_20" localSheetId="0">'[3]2007 Contributions'!#REF!</definedName>
    <definedName name="HWRate_20">'[3]2007 Contributions'!#REF!</definedName>
    <definedName name="HWRate_3" localSheetId="4">#REF!</definedName>
    <definedName name="HWRate_3" localSheetId="0">#REF!</definedName>
    <definedName name="HWRate_3">#REF!</definedName>
    <definedName name="IMM_EXT_EX2" localSheetId="4">#REF!</definedName>
    <definedName name="IMM_EXT_EX2" localSheetId="0">#REF!</definedName>
    <definedName name="IMM_EXT_EX2">#REF!</definedName>
    <definedName name="IMM_EXT_EX2_10" localSheetId="4">[3]Participating!#REF!</definedName>
    <definedName name="IMM_EXT_EX2_10" localSheetId="0">[3]Participating!#REF!</definedName>
    <definedName name="IMM_EXT_EX2_10">[3]Participating!#REF!</definedName>
    <definedName name="IMM_EXT_EX2_12" localSheetId="4">'[3]Prem Bmark'!#REF!</definedName>
    <definedName name="IMM_EXT_EX2_12" localSheetId="0">'[3]Prem Bmark'!#REF!</definedName>
    <definedName name="IMM_EXT_EX2_12">'[3]Prem Bmark'!#REF!</definedName>
    <definedName name="IMM_EXT_EX2_13" localSheetId="4">#REF!</definedName>
    <definedName name="IMM_EXT_EX2_13" localSheetId="0">#REF!</definedName>
    <definedName name="IMM_EXT_EX2_13">#REF!</definedName>
    <definedName name="IMM_EXT_EX2_20" localSheetId="4">'[3]2007 Contributions'!#REF!</definedName>
    <definedName name="IMM_EXT_EX2_20" localSheetId="0">'[3]2007 Contributions'!#REF!</definedName>
    <definedName name="IMM_EXT_EX2_20">'[3]2007 Contributions'!#REF!</definedName>
    <definedName name="IMM_EXT_EX2_3" localSheetId="4">#REF!</definedName>
    <definedName name="IMM_EXT_EX2_3" localSheetId="0">#REF!</definedName>
    <definedName name="IMM_EXT_EX2_3">#REF!</definedName>
    <definedName name="IMM_INT_EX2" localSheetId="4">#REF!</definedName>
    <definedName name="IMM_INT_EX2" localSheetId="0">#REF!</definedName>
    <definedName name="IMM_INT_EX2">#REF!</definedName>
    <definedName name="IMM_INT_EX2_10" localSheetId="4">[3]Participating!#REF!</definedName>
    <definedName name="IMM_INT_EX2_10" localSheetId="0">[3]Participating!#REF!</definedName>
    <definedName name="IMM_INT_EX2_10">[3]Participating!#REF!</definedName>
    <definedName name="IMM_INT_EX2_12" localSheetId="4">'[3]Prem Bmark'!#REF!</definedName>
    <definedName name="IMM_INT_EX2_12" localSheetId="0">'[3]Prem Bmark'!#REF!</definedName>
    <definedName name="IMM_INT_EX2_12">'[3]Prem Bmark'!#REF!</definedName>
    <definedName name="IMM_INT_EX2_13" localSheetId="4">#REF!</definedName>
    <definedName name="IMM_INT_EX2_13" localSheetId="0">#REF!</definedName>
    <definedName name="IMM_INT_EX2_13">#REF!</definedName>
    <definedName name="IMM_INT_EX2_20" localSheetId="4">'[3]2007 Contributions'!#REF!</definedName>
    <definedName name="IMM_INT_EX2_20" localSheetId="0">'[3]2007 Contributions'!#REF!</definedName>
    <definedName name="IMM_INT_EX2_20">'[3]2007 Contributions'!#REF!</definedName>
    <definedName name="IMM_INT_EX2_3" localSheetId="4">#REF!</definedName>
    <definedName name="IMM_INT_EX2_3" localSheetId="0">#REF!</definedName>
    <definedName name="IMM_INT_EX2_3">#REF!</definedName>
    <definedName name="ind" localSheetId="4">#REF!</definedName>
    <definedName name="ind" localSheetId="0">#REF!</definedName>
    <definedName name="ind">#REF!</definedName>
    <definedName name="ind_10" localSheetId="4">[3]Participating!#REF!</definedName>
    <definedName name="ind_10" localSheetId="0">[3]Participating!#REF!</definedName>
    <definedName name="ind_10">[3]Participating!#REF!</definedName>
    <definedName name="ind_12" localSheetId="4">'[3]Prem Bmark'!#REF!</definedName>
    <definedName name="ind_12" localSheetId="0">'[3]Prem Bmark'!#REF!</definedName>
    <definedName name="ind_12">'[3]Prem Bmark'!#REF!</definedName>
    <definedName name="ind_13" localSheetId="4">#REF!</definedName>
    <definedName name="ind_13" localSheetId="0">#REF!</definedName>
    <definedName name="ind_13">#REF!</definedName>
    <definedName name="ind_20" localSheetId="4">'[3]2007 Contributions'!#REF!</definedName>
    <definedName name="ind_20" localSheetId="0">'[3]2007 Contributions'!#REF!</definedName>
    <definedName name="ind_20">'[3]2007 Contributions'!#REF!</definedName>
    <definedName name="ind_3" localSheetId="4">#REF!</definedName>
    <definedName name="ind_3" localSheetId="0">#REF!</definedName>
    <definedName name="ind_3">#REF!</definedName>
    <definedName name="IndRate" localSheetId="4">#REF!</definedName>
    <definedName name="IndRate" localSheetId="0">#REF!</definedName>
    <definedName name="IndRate">#REF!</definedName>
    <definedName name="IndRate_10" localSheetId="4">[3]Participating!#REF!</definedName>
    <definedName name="IndRate_10" localSheetId="0">[3]Participating!#REF!</definedName>
    <definedName name="IndRate_10">[3]Participating!#REF!</definedName>
    <definedName name="IndRate_12" localSheetId="4">'[3]Prem Bmark'!#REF!</definedName>
    <definedName name="IndRate_12" localSheetId="0">'[3]Prem Bmark'!#REF!</definedName>
    <definedName name="IndRate_12">'[3]Prem Bmark'!#REF!</definedName>
    <definedName name="IndRate_13" localSheetId="4">#REF!</definedName>
    <definedName name="IndRate_13" localSheetId="0">#REF!</definedName>
    <definedName name="IndRate_13">#REF!</definedName>
    <definedName name="IndRate_20" localSheetId="4">'[3]2007 Contributions'!#REF!</definedName>
    <definedName name="IndRate_20" localSheetId="0">'[3]2007 Contributions'!#REF!</definedName>
    <definedName name="IndRate_20">'[3]2007 Contributions'!#REF!</definedName>
    <definedName name="IndRate_3" localSheetId="4">#REF!</definedName>
    <definedName name="IndRate_3" localSheetId="0">#REF!</definedName>
    <definedName name="IndRate_3">#REF!</definedName>
    <definedName name="industry" localSheetId="4">#REF!</definedName>
    <definedName name="industry" localSheetId="0">#REF!</definedName>
    <definedName name="industry">#REF!</definedName>
    <definedName name="industry_3" localSheetId="4">#REF!</definedName>
    <definedName name="industry_3" localSheetId="0">#REF!</definedName>
    <definedName name="industry_3">#REF!</definedName>
    <definedName name="industryt" localSheetId="4">#REF!</definedName>
    <definedName name="industryt" localSheetId="0">#REF!</definedName>
    <definedName name="industryt">#REF!</definedName>
    <definedName name="industryt_3" localSheetId="4">#REF!</definedName>
    <definedName name="industryt_3" localSheetId="0">#REF!</definedName>
    <definedName name="industryt_3">#REF!</definedName>
    <definedName name="industrytable" localSheetId="4">#REF!</definedName>
    <definedName name="industrytable" localSheetId="0">#REF!</definedName>
    <definedName name="industrytable">#REF!</definedName>
    <definedName name="INELIGIBLE" localSheetId="4">#REF!</definedName>
    <definedName name="INELIGIBLE" localSheetId="0">#REF!</definedName>
    <definedName name="INELIGIBLE">#REF!</definedName>
    <definedName name="INELIGIBLE_3" localSheetId="4">#REF!</definedName>
    <definedName name="INELIGIBLE_3" localSheetId="0">#REF!</definedName>
    <definedName name="INELIGIBLE_3">#REF!</definedName>
    <definedName name="INIP" localSheetId="4">#REF!</definedName>
    <definedName name="INIP" localSheetId="0">#REF!</definedName>
    <definedName name="INIP">#REF!</definedName>
    <definedName name="INIP_10" localSheetId="4">[3]Participating!#REF!</definedName>
    <definedName name="INIP_10" localSheetId="0">[3]Participating!#REF!</definedName>
    <definedName name="INIP_10">[3]Participating!#REF!</definedName>
    <definedName name="INIP_12" localSheetId="4">'[3]Prem Bmark'!#REF!</definedName>
    <definedName name="INIP_12" localSheetId="0">'[3]Prem Bmark'!#REF!</definedName>
    <definedName name="INIP_12">'[3]Prem Bmark'!#REF!</definedName>
    <definedName name="INIP_13" localSheetId="4">#REF!</definedName>
    <definedName name="INIP_13" localSheetId="0">#REF!</definedName>
    <definedName name="INIP_13">#REF!</definedName>
    <definedName name="INIP_20" localSheetId="4">'[3]2007 Contributions'!#REF!</definedName>
    <definedName name="INIP_20" localSheetId="0">'[3]2007 Contributions'!#REF!</definedName>
    <definedName name="INIP_20">'[3]2007 Contributions'!#REF!</definedName>
    <definedName name="INIP_3" localSheetId="4">#REF!</definedName>
    <definedName name="INIP_3" localSheetId="0">#REF!</definedName>
    <definedName name="INIP_3">#REF!</definedName>
    <definedName name="INMED" localSheetId="4">#REF!</definedName>
    <definedName name="INMED" localSheetId="0">#REF!</definedName>
    <definedName name="INMED">#REF!</definedName>
    <definedName name="INMED_10" localSheetId="4">[3]Participating!#REF!</definedName>
    <definedName name="INMED_10" localSheetId="0">[3]Participating!#REF!</definedName>
    <definedName name="INMED_10">[3]Participating!#REF!</definedName>
    <definedName name="INMED_12" localSheetId="4">'[3]Prem Bmark'!#REF!</definedName>
    <definedName name="INMED_12" localSheetId="0">'[3]Prem Bmark'!#REF!</definedName>
    <definedName name="INMED_12">'[3]Prem Bmark'!#REF!</definedName>
    <definedName name="INMED_13" localSheetId="4">#REF!</definedName>
    <definedName name="INMED_13" localSheetId="0">#REF!</definedName>
    <definedName name="INMED_13">#REF!</definedName>
    <definedName name="INMED_20" localSheetId="4">'[3]2007 Contributions'!#REF!</definedName>
    <definedName name="INMED_20" localSheetId="0">'[3]2007 Contributions'!#REF!</definedName>
    <definedName name="INMED_20">'[3]2007 Contributions'!#REF!</definedName>
    <definedName name="INMED_3" localSheetId="4">#REF!</definedName>
    <definedName name="INMED_3" localSheetId="0">#REF!</definedName>
    <definedName name="INMED_3">#REF!</definedName>
    <definedName name="INOP" localSheetId="4">#REF!</definedName>
    <definedName name="INOP" localSheetId="0">#REF!</definedName>
    <definedName name="INOP">#REF!</definedName>
    <definedName name="INOP_10" localSheetId="4">[3]Participating!#REF!</definedName>
    <definedName name="INOP_10" localSheetId="0">[3]Participating!#REF!</definedName>
    <definedName name="INOP_10">[3]Participating!#REF!</definedName>
    <definedName name="INOP_12" localSheetId="4">'[3]Prem Bmark'!#REF!</definedName>
    <definedName name="INOP_12" localSheetId="0">'[3]Prem Bmark'!#REF!</definedName>
    <definedName name="INOP_12">'[3]Prem Bmark'!#REF!</definedName>
    <definedName name="INOP_13" localSheetId="4">#REF!</definedName>
    <definedName name="INOP_13" localSheetId="0">#REF!</definedName>
    <definedName name="INOP_13">#REF!</definedName>
    <definedName name="INOP_20" localSheetId="4">'[3]2007 Contributions'!#REF!</definedName>
    <definedName name="INOP_20" localSheetId="0">'[3]2007 Contributions'!#REF!</definedName>
    <definedName name="INOP_20">'[3]2007 Contributions'!#REF!</definedName>
    <definedName name="INOP_3" localSheetId="4">#REF!</definedName>
    <definedName name="INOP_3" localSheetId="0">#REF!</definedName>
    <definedName name="INOP_3">#REF!</definedName>
    <definedName name="INPUT" localSheetId="4">#REF!</definedName>
    <definedName name="INPUT" localSheetId="0">#REF!</definedName>
    <definedName name="INPUT">#REF!</definedName>
    <definedName name="INPUT_10" localSheetId="4">[3]Participating!#REF!</definedName>
    <definedName name="INPUT_10" localSheetId="0">[3]Participating!#REF!</definedName>
    <definedName name="INPUT_10">[3]Participating!#REF!</definedName>
    <definedName name="INPUT_12" localSheetId="4">'[3]Prem Bmark'!#REF!</definedName>
    <definedName name="INPUT_12" localSheetId="0">'[3]Prem Bmark'!#REF!</definedName>
    <definedName name="INPUT_12">'[3]Prem Bmark'!#REF!</definedName>
    <definedName name="INPUT_13" localSheetId="4">#REF!</definedName>
    <definedName name="INPUT_13" localSheetId="0">#REF!</definedName>
    <definedName name="INPUT_13">#REF!</definedName>
    <definedName name="INPUT_20" localSheetId="4">'[3]2007 Contributions'!#REF!</definedName>
    <definedName name="INPUT_20" localSheetId="0">'[3]2007 Contributions'!#REF!</definedName>
    <definedName name="INPUT_20">'[3]2007 Contributions'!#REF!</definedName>
    <definedName name="INPUT_3" localSheetId="4">#REF!</definedName>
    <definedName name="INPUT_3" localSheetId="0">#REF!</definedName>
    <definedName name="INPUT_3">#REF!</definedName>
    <definedName name="Interaction" localSheetId="4">#REF!</definedName>
    <definedName name="Interaction" localSheetId="0">#REF!</definedName>
    <definedName name="Interaction">#REF!</definedName>
    <definedName name="Interaction_3" localSheetId="4">#REF!</definedName>
    <definedName name="Interaction_3" localSheetId="0">#REF!</definedName>
    <definedName name="Interaction_3">#REF!</definedName>
    <definedName name="IPpaidclaims" localSheetId="4">#REF!</definedName>
    <definedName name="IPpaidclaims" localSheetId="0">#REF!</definedName>
    <definedName name="IPpaidclaims">#REF!</definedName>
    <definedName name="IPpaidclaims_10" localSheetId="4">[3]Participating!#REF!</definedName>
    <definedName name="IPpaidclaims_10" localSheetId="0">[3]Participating!#REF!</definedName>
    <definedName name="IPpaidclaims_10">[3]Participating!#REF!</definedName>
    <definedName name="IPpaidclaims_12" localSheetId="4">'[3]Prem Bmark'!#REF!</definedName>
    <definedName name="IPpaidclaims_12" localSheetId="0">'[3]Prem Bmark'!#REF!</definedName>
    <definedName name="IPpaidclaims_12">'[3]Prem Bmark'!#REF!</definedName>
    <definedName name="IPpaidclaims_13" localSheetId="4">#REF!</definedName>
    <definedName name="IPpaidclaims_13" localSheetId="0">#REF!</definedName>
    <definedName name="IPpaidclaims_13">#REF!</definedName>
    <definedName name="IPpaidclaims_20" localSheetId="4">'[3]2007 Contributions'!#REF!</definedName>
    <definedName name="IPpaidclaims_20" localSheetId="0">'[3]2007 Contributions'!#REF!</definedName>
    <definedName name="IPpaidclaims_20">'[3]2007 Contributions'!#REF!</definedName>
    <definedName name="IPpaidclaims_3" localSheetId="4">#REF!</definedName>
    <definedName name="IPpaidclaims_3" localSheetId="0">#REF!</definedName>
    <definedName name="IPpaidclaims_3">#REF!</definedName>
    <definedName name="Jan_96" localSheetId="4">#REF!</definedName>
    <definedName name="Jan_96" localSheetId="0">#REF!</definedName>
    <definedName name="Jan_96">#REF!</definedName>
    <definedName name="Jul_96" localSheetId="4">#REF!</definedName>
    <definedName name="Jul_96" localSheetId="0">#REF!</definedName>
    <definedName name="Jul_96">#REF!</definedName>
    <definedName name="Jun_96" localSheetId="4">#REF!</definedName>
    <definedName name="Jun_96" localSheetId="0">#REF!</definedName>
    <definedName name="Jun_96">#REF!</definedName>
    <definedName name="KAI_DEP" localSheetId="4">#REF!</definedName>
    <definedName name="KAI_DEP" localSheetId="0">#REF!</definedName>
    <definedName name="KAI_DEP">#REF!</definedName>
    <definedName name="KAI_DEP_3" localSheetId="4">#REF!</definedName>
    <definedName name="KAI_DEP_3" localSheetId="0">#REF!</definedName>
    <definedName name="KAI_DEP_3">#REF!</definedName>
    <definedName name="KAISER" localSheetId="4">#REF!</definedName>
    <definedName name="KAISER" localSheetId="0">#REF!</definedName>
    <definedName name="KAISER">#REF!</definedName>
    <definedName name="KAISER_3" localSheetId="4">#REF!</definedName>
    <definedName name="KAISER_3" localSheetId="0">#REF!</definedName>
    <definedName name="KAISER_3">#REF!</definedName>
    <definedName name="KAISER1" localSheetId="4">#REF!</definedName>
    <definedName name="KAISER1" localSheetId="0">#REF!</definedName>
    <definedName name="KAISER1">#REF!</definedName>
    <definedName name="KAISER1_3" localSheetId="4">#REF!</definedName>
    <definedName name="KAISER1_3" localSheetId="0">#REF!</definedName>
    <definedName name="KAISER1_3">#REF!</definedName>
    <definedName name="kaisernorth1" localSheetId="4">#REF!</definedName>
    <definedName name="kaisernorth1" localSheetId="0">#REF!</definedName>
    <definedName name="kaisernorth1">#REF!</definedName>
    <definedName name="kaisernorth2" localSheetId="4">#REF!</definedName>
    <definedName name="kaisernorth2" localSheetId="0">#REF!</definedName>
    <definedName name="kaisernorth2">#REF!</definedName>
    <definedName name="kaisernorth3" localSheetId="4">#REF!</definedName>
    <definedName name="kaisernorth3" localSheetId="0">#REF!</definedName>
    <definedName name="kaisernorth3">#REF!</definedName>
    <definedName name="kaisernorthsenior" localSheetId="4">#REF!</definedName>
    <definedName name="kaisernorthsenior" localSheetId="0">#REF!</definedName>
    <definedName name="kaisernorthsenior">#REF!</definedName>
    <definedName name="kaisernorthsenior3" localSheetId="4">#REF!</definedName>
    <definedName name="kaisernorthsenior3" localSheetId="0">#REF!</definedName>
    <definedName name="kaisernorthsenior3">#REF!</definedName>
    <definedName name="kaisersouth1" localSheetId="4">#REF!</definedName>
    <definedName name="kaisersouth1" localSheetId="0">#REF!</definedName>
    <definedName name="kaisersouth1">#REF!</definedName>
    <definedName name="kaisersouthsenior" localSheetId="4">#REF!</definedName>
    <definedName name="kaisersouthsenior" localSheetId="0">#REF!</definedName>
    <definedName name="kaisersouthsenior">#REF!</definedName>
    <definedName name="kaisersouthsenior2" localSheetId="4">#REF!</definedName>
    <definedName name="kaisersouthsenior2" localSheetId="0">#REF!</definedName>
    <definedName name="kaisersouthsenior2">#REF!</definedName>
    <definedName name="KAISERTITLE" localSheetId="4">#REF!</definedName>
    <definedName name="KAISERTITLE" localSheetId="0">#REF!</definedName>
    <definedName name="KAISERTITLE">#REF!</definedName>
    <definedName name="KAISERTITLE_3" localSheetId="4">#REF!</definedName>
    <definedName name="KAISERTITLE_3" localSheetId="0">#REF!</definedName>
    <definedName name="KAISERTITLE_3">#REF!</definedName>
    <definedName name="KENNEDY" localSheetId="4">#REF!</definedName>
    <definedName name="KENNEDY" localSheetId="0">#REF!</definedName>
    <definedName name="KENNEDY">#REF!</definedName>
    <definedName name="KENNEDY_3" localSheetId="4">#REF!</definedName>
    <definedName name="KENNEDY_3" localSheetId="0">#REF!</definedName>
    <definedName name="KENNEDY_3">#REF!</definedName>
    <definedName name="KING" localSheetId="4">#REF!</definedName>
    <definedName name="KING" localSheetId="0">#REF!</definedName>
    <definedName name="KING">#REF!</definedName>
    <definedName name="KING_3" localSheetId="4">#REF!</definedName>
    <definedName name="KING_3" localSheetId="0">#REF!</definedName>
    <definedName name="KING_3">#REF!</definedName>
    <definedName name="kjk" localSheetId="4">#REF!</definedName>
    <definedName name="kjk" localSheetId="0">#REF!</definedName>
    <definedName name="kjk">#REF!</definedName>
    <definedName name="LANDAU" localSheetId="4">#REF!</definedName>
    <definedName name="LANDAU" localSheetId="0">#REF!</definedName>
    <definedName name="LANDAU">#REF!</definedName>
    <definedName name="LANDAU_3" localSheetId="4">#REF!</definedName>
    <definedName name="LANDAU_3" localSheetId="0">#REF!</definedName>
    <definedName name="LANDAU_3">#REF!</definedName>
    <definedName name="LEE" localSheetId="4">#REF!</definedName>
    <definedName name="LEE" localSheetId="0">#REF!</definedName>
    <definedName name="LEE">#REF!</definedName>
    <definedName name="LEE_3" localSheetId="4">#REF!</definedName>
    <definedName name="LEE_3" localSheetId="0">#REF!</definedName>
    <definedName name="LEE_3">#REF!</definedName>
    <definedName name="list" localSheetId="4">#REF!</definedName>
    <definedName name="list" localSheetId="0">#REF!</definedName>
    <definedName name="list">#REF!</definedName>
    <definedName name="LOB" localSheetId="4">#REF!</definedName>
    <definedName name="LOB" localSheetId="0">#REF!</definedName>
    <definedName name="LOB">#REF!</definedName>
    <definedName name="LOB_3" localSheetId="4">#REF!</definedName>
    <definedName name="LOB_3" localSheetId="0">#REF!</definedName>
    <definedName name="LOB_3">#REF!</definedName>
    <definedName name="LOB_Select" localSheetId="4">#REF!</definedName>
    <definedName name="LOB_Select" localSheetId="0">#REF!</definedName>
    <definedName name="LOB_Select">#REF!</definedName>
    <definedName name="LOB_Select_3" localSheetId="4">#REF!</definedName>
    <definedName name="LOB_Select_3" localSheetId="0">#REF!</definedName>
    <definedName name="LOB_Select_3">#REF!</definedName>
    <definedName name="Location" localSheetId="4">#REF!</definedName>
    <definedName name="Location" localSheetId="0">#REF!</definedName>
    <definedName name="Location">#REF!</definedName>
    <definedName name="LOTUS" localSheetId="4">#REF!</definedName>
    <definedName name="LOTUS" localSheetId="0">#REF!</definedName>
    <definedName name="LOTUS">#REF!</definedName>
    <definedName name="LOTUS_3" localSheetId="4">#REF!</definedName>
    <definedName name="LOTUS_3" localSheetId="0">#REF!</definedName>
    <definedName name="LOTUS_3">#REF!</definedName>
    <definedName name="lowrisk" localSheetId="4">#REF!</definedName>
    <definedName name="lowrisk" localSheetId="0">#REF!</definedName>
    <definedName name="lowrisk">#REF!</definedName>
    <definedName name="lowrisk2" localSheetId="4">#REF!</definedName>
    <definedName name="lowrisk2" localSheetId="0">#REF!</definedName>
    <definedName name="lowrisk2">#REF!</definedName>
    <definedName name="lr_participants" localSheetId="4">#REF!</definedName>
    <definedName name="lr_participants" localSheetId="0">#REF!</definedName>
    <definedName name="lr_participants">#REF!</definedName>
    <definedName name="lrparticipants" localSheetId="4">#REF!</definedName>
    <definedName name="lrparticipants" localSheetId="0">#REF!</definedName>
    <definedName name="lrparticipants">#REF!</definedName>
    <definedName name="lrparticipants2" localSheetId="4">#REF!</definedName>
    <definedName name="lrparticipants2" localSheetId="0">#REF!</definedName>
    <definedName name="lrparticipants2">#REF!</definedName>
    <definedName name="LTD" localSheetId="4">#REF!</definedName>
    <definedName name="LTD" localSheetId="0">#REF!</definedName>
    <definedName name="LTD">#REF!</definedName>
    <definedName name="LTD_3" localSheetId="4">#REF!</definedName>
    <definedName name="LTD_3" localSheetId="0">#REF!</definedName>
    <definedName name="LTD_3">#REF!</definedName>
    <definedName name="Macro2">Macro2</definedName>
    <definedName name="Macro2_1">Macro2_1</definedName>
    <definedName name="Macro2_1_1">Macro2_1_1</definedName>
    <definedName name="Macro2_1_7">Macro2_1_7</definedName>
    <definedName name="Macro2_10">Macro2_10</definedName>
    <definedName name="Macro2_10_1">Macro2_10_1</definedName>
    <definedName name="Macro2_10_7">Macro2_10_7</definedName>
    <definedName name="Macro2_11">Macro2</definedName>
    <definedName name="Macro2_12">Macro2</definedName>
    <definedName name="Macro2_13">Macro2</definedName>
    <definedName name="Macro2_15">Macro2</definedName>
    <definedName name="Macro2_17">Macro2</definedName>
    <definedName name="Macro2_18">Macro2</definedName>
    <definedName name="Macro2_19">Macro2_19</definedName>
    <definedName name="Macro2_2">Macro2_2</definedName>
    <definedName name="Macro2_2_1">Macro2_2_1</definedName>
    <definedName name="Macro2_2_7">Macro2_2_7</definedName>
    <definedName name="Macro2_20">Macro2</definedName>
    <definedName name="Macro2_21">Macro2</definedName>
    <definedName name="Macro2_25">Macro2_25</definedName>
    <definedName name="Macro2_25_1">Macro2_25_1</definedName>
    <definedName name="Macro2_25_7">Macro2_25_7</definedName>
    <definedName name="Macro2_26">Macro2_26</definedName>
    <definedName name="Macro2_26_1">Macro2_26_1</definedName>
    <definedName name="Macro2_26_7">Macro2_26_7</definedName>
    <definedName name="Macro2_27">Macro2</definedName>
    <definedName name="Macro2_28">Macro2_28</definedName>
    <definedName name="Macro2_28_1">Macro2_28_1</definedName>
    <definedName name="Macro2_28_7">Macro2_28_7</definedName>
    <definedName name="Macro2_3">Macro2_3</definedName>
    <definedName name="Macro2_30">Macro2_30</definedName>
    <definedName name="Macro2_30_1">Macro2_30_1</definedName>
    <definedName name="Macro2_30_7">Macro2_30_7</definedName>
    <definedName name="Macro2_32">Macro2_32</definedName>
    <definedName name="Macro2_32_1">Macro2_32_1</definedName>
    <definedName name="Macro2_32_7">Macro2_32_7</definedName>
    <definedName name="Macro2_33">Macro2_33</definedName>
    <definedName name="Macro2_33_1">Macro2_33_1</definedName>
    <definedName name="Macro2_33_7">Macro2_33_7</definedName>
    <definedName name="Macro2_34">Macro2_34</definedName>
    <definedName name="Macro2_34_1">Macro2_34_1</definedName>
    <definedName name="Macro2_34_7">Macro2_34_7</definedName>
    <definedName name="Macro2_35">Macro2_35</definedName>
    <definedName name="Macro2_35_1">Macro2_35_1</definedName>
    <definedName name="Macro2_35_7">Macro2_35_7</definedName>
    <definedName name="Macro2_36">Macro2</definedName>
    <definedName name="Macro2_37">Macro2_37</definedName>
    <definedName name="Macro2_37_1">Macro2_37_1</definedName>
    <definedName name="Macro2_37_7">Macro2_37_7</definedName>
    <definedName name="Macro2_38">Macro2_38</definedName>
    <definedName name="Macro2_38_1">Macro2_38_1</definedName>
    <definedName name="Macro2_38_7">Macro2_38_7</definedName>
    <definedName name="Macro2_39">Macro2_39</definedName>
    <definedName name="Macro2_39_1">Macro2_39_1</definedName>
    <definedName name="Macro2_39_7">Macro2_39_7</definedName>
    <definedName name="Macro2_4">Macro2_4</definedName>
    <definedName name="Macro2_40">Macro2_40</definedName>
    <definedName name="Macro2_40_1">Macro2_40_1</definedName>
    <definedName name="Macro2_40_7">Macro2_40_7</definedName>
    <definedName name="Macro2_42">Macro2</definedName>
    <definedName name="Macro2_43">Macro2</definedName>
    <definedName name="Macro2_44">Macro2</definedName>
    <definedName name="Macro2_49">Macro2</definedName>
    <definedName name="Macro2_5">Macro2</definedName>
    <definedName name="Macro2_6">Macro2</definedName>
    <definedName name="Macro2_7">Macro2_7</definedName>
    <definedName name="Macro2_9">Macro2_9</definedName>
    <definedName name="Macro2_9_1">Macro2_9_1</definedName>
    <definedName name="Macro2_9_7">Macro2_9_7</definedName>
    <definedName name="Macro8">Macro8</definedName>
    <definedName name="Macro8_1">Macro8_1</definedName>
    <definedName name="Macro8_1_1">Macro8_1_1</definedName>
    <definedName name="Macro8_1_7">Macro8_1_7</definedName>
    <definedName name="Macro8_10">Macro8_10</definedName>
    <definedName name="Macro8_10_1">Macro8_10_1</definedName>
    <definedName name="Macro8_10_7">Macro8_10_7</definedName>
    <definedName name="Macro8_11">Macro8</definedName>
    <definedName name="Macro8_12">Macro8</definedName>
    <definedName name="Macro8_13">Macro8</definedName>
    <definedName name="Macro8_15">Macro8</definedName>
    <definedName name="Macro8_17">Macro8</definedName>
    <definedName name="Macro8_18">Macro8</definedName>
    <definedName name="Macro8_19">Macro8_19</definedName>
    <definedName name="Macro8_2">Macro8_2</definedName>
    <definedName name="Macro8_2_1">Macro8_2_1</definedName>
    <definedName name="Macro8_2_7">Macro8_2_7</definedName>
    <definedName name="Macro8_20">Macro8</definedName>
    <definedName name="Macro8_21">Macro8</definedName>
    <definedName name="Macro8_25">Macro8_25</definedName>
    <definedName name="Macro8_25_1">Macro8_25_1</definedName>
    <definedName name="Macro8_25_7">Macro8_25_7</definedName>
    <definedName name="Macro8_26">Macro8_26</definedName>
    <definedName name="Macro8_26_1">Macro8_26_1</definedName>
    <definedName name="Macro8_26_7">Macro8_26_7</definedName>
    <definedName name="Macro8_27">Macro8</definedName>
    <definedName name="Macro8_28">Macro8_28</definedName>
    <definedName name="Macro8_28_1">Macro8_28_1</definedName>
    <definedName name="Macro8_28_7">Macro8_28_7</definedName>
    <definedName name="Macro8_3">Macro8_3</definedName>
    <definedName name="Macro8_30">Macro8_30</definedName>
    <definedName name="Macro8_30_1">Macro8_30_1</definedName>
    <definedName name="Macro8_30_7">Macro8_30_7</definedName>
    <definedName name="Macro8_32">Macro8_32</definedName>
    <definedName name="Macro8_32_1">Macro8_32_1</definedName>
    <definedName name="Macro8_32_7">Macro8_32_7</definedName>
    <definedName name="Macro8_33">Macro8_33</definedName>
    <definedName name="Macro8_33_1">Macro8_33_1</definedName>
    <definedName name="Macro8_33_7">Macro8_33_7</definedName>
    <definedName name="Macro8_34">Macro8_34</definedName>
    <definedName name="Macro8_34_1">Macro8_34_1</definedName>
    <definedName name="Macro8_34_7">Macro8_34_7</definedName>
    <definedName name="Macro8_35">Macro8_35</definedName>
    <definedName name="Macro8_35_1">Macro8_35_1</definedName>
    <definedName name="Macro8_35_7">Macro8_35_7</definedName>
    <definedName name="Macro8_36">Macro8</definedName>
    <definedName name="Macro8_37">Macro8_37</definedName>
    <definedName name="Macro8_37_1">Macro8_37_1</definedName>
    <definedName name="Macro8_37_7">Macro8_37_7</definedName>
    <definedName name="Macro8_38">Macro8_38</definedName>
    <definedName name="Macro8_38_1">Macro8_38_1</definedName>
    <definedName name="Macro8_38_7">Macro8_38_7</definedName>
    <definedName name="Macro8_39">Macro8_39</definedName>
    <definedName name="Macro8_39_1">Macro8_39_1</definedName>
    <definedName name="Macro8_39_7">Macro8_39_7</definedName>
    <definedName name="Macro8_4">Macro8_4</definedName>
    <definedName name="Macro8_40">Macro8_40</definedName>
    <definedName name="Macro8_40_1">Macro8_40_1</definedName>
    <definedName name="Macro8_40_7">Macro8_40_7</definedName>
    <definedName name="Macro8_42">Macro8</definedName>
    <definedName name="Macro8_43">Macro8</definedName>
    <definedName name="Macro8_44">Macro8</definedName>
    <definedName name="Macro8_49">Macro8</definedName>
    <definedName name="Macro8_5">Macro8</definedName>
    <definedName name="Macro8_6">Macro8</definedName>
    <definedName name="Macro8_7">Macro8_7</definedName>
    <definedName name="Macro8_9">Macro8_9</definedName>
    <definedName name="Macro8_9_1">Macro8_9_1</definedName>
    <definedName name="Macro8_9_7">Macro8_9_7</definedName>
    <definedName name="magellan" localSheetId="4">#REF!</definedName>
    <definedName name="magellan" localSheetId="0">#REF!</definedName>
    <definedName name="magellan">#REF!</definedName>
    <definedName name="magellan_10" localSheetId="4">[3]Participating!#REF!</definedName>
    <definedName name="magellan_10" localSheetId="0">[3]Participating!#REF!</definedName>
    <definedName name="magellan_10">[3]Participating!#REF!</definedName>
    <definedName name="magellan_12" localSheetId="4">'[3]Prem Bmark'!#REF!</definedName>
    <definedName name="magellan_12" localSheetId="0">'[3]Prem Bmark'!#REF!</definedName>
    <definedName name="magellan_12">'[3]Prem Bmark'!#REF!</definedName>
    <definedName name="magellan_13" localSheetId="4">#REF!</definedName>
    <definedName name="magellan_13" localSheetId="0">#REF!</definedName>
    <definedName name="magellan_13">#REF!</definedName>
    <definedName name="magellan_20" localSheetId="4">'[3]2007 Contributions'!#REF!</definedName>
    <definedName name="magellan_20" localSheetId="0">'[3]2007 Contributions'!#REF!</definedName>
    <definedName name="magellan_20">'[3]2007 Contributions'!#REF!</definedName>
    <definedName name="magellan_3" localSheetId="4">#REF!</definedName>
    <definedName name="magellan_3" localSheetId="0">#REF!</definedName>
    <definedName name="magellan_3">#REF!</definedName>
    <definedName name="ManualClaims" localSheetId="4">#REF!</definedName>
    <definedName name="ManualClaims" localSheetId="0">#REF!</definedName>
    <definedName name="ManualClaims">#REF!</definedName>
    <definedName name="ManualClaims_10" localSheetId="4">[3]Participating!#REF!</definedName>
    <definedName name="ManualClaims_10" localSheetId="0">[3]Participating!#REF!</definedName>
    <definedName name="ManualClaims_10">[3]Participating!#REF!</definedName>
    <definedName name="ManualClaims_12" localSheetId="4">'[3]Prem Bmark'!#REF!</definedName>
    <definedName name="ManualClaims_12" localSheetId="0">'[3]Prem Bmark'!#REF!</definedName>
    <definedName name="ManualClaims_12">'[3]Prem Bmark'!#REF!</definedName>
    <definedName name="ManualClaims_13" localSheetId="4">#REF!</definedName>
    <definedName name="ManualClaims_13" localSheetId="0">#REF!</definedName>
    <definedName name="ManualClaims_13">#REF!</definedName>
    <definedName name="ManualClaims_20" localSheetId="4">'[3]2007 Contributions'!#REF!</definedName>
    <definedName name="ManualClaims_20" localSheetId="0">'[3]2007 Contributions'!#REF!</definedName>
    <definedName name="ManualClaims_20">'[3]2007 Contributions'!#REF!</definedName>
    <definedName name="ManualClaims_3" localSheetId="4">#REF!</definedName>
    <definedName name="ManualClaims_3" localSheetId="0">#REF!</definedName>
    <definedName name="ManualClaims_3">#REF!</definedName>
    <definedName name="Mar_96" localSheetId="4">#REF!</definedName>
    <definedName name="Mar_96" localSheetId="0">#REF!</definedName>
    <definedName name="Mar_96">#REF!</definedName>
    <definedName name="Margin" localSheetId="4">#REF!</definedName>
    <definedName name="Margin" localSheetId="0">#REF!</definedName>
    <definedName name="Margin">#REF!</definedName>
    <definedName name="Margin_3" localSheetId="4">#REF!</definedName>
    <definedName name="Margin_3" localSheetId="0">#REF!</definedName>
    <definedName name="Margin_3">#REF!</definedName>
    <definedName name="margin2" localSheetId="4">#REF!</definedName>
    <definedName name="margin2" localSheetId="0">#REF!</definedName>
    <definedName name="margin2">#REF!</definedName>
    <definedName name="markup" localSheetId="4">#REF!</definedName>
    <definedName name="markup" localSheetId="0">#REF!</definedName>
    <definedName name="markup">#REF!</definedName>
    <definedName name="MAT_EXT_EX2" localSheetId="4">#REF!</definedName>
    <definedName name="MAT_EXT_EX2" localSheetId="0">#REF!</definedName>
    <definedName name="MAT_EXT_EX2">#REF!</definedName>
    <definedName name="MAT_EXT_EX2_10" localSheetId="4">[3]Participating!#REF!</definedName>
    <definedName name="MAT_EXT_EX2_10" localSheetId="0">[3]Participating!#REF!</definedName>
    <definedName name="MAT_EXT_EX2_10">[3]Participating!#REF!</definedName>
    <definedName name="MAT_EXT_EX2_12" localSheetId="4">'[3]Prem Bmark'!#REF!</definedName>
    <definedName name="MAT_EXT_EX2_12" localSheetId="0">'[3]Prem Bmark'!#REF!</definedName>
    <definedName name="MAT_EXT_EX2_12">'[3]Prem Bmark'!#REF!</definedName>
    <definedName name="MAT_EXT_EX2_13" localSheetId="4">#REF!</definedName>
    <definedName name="MAT_EXT_EX2_13" localSheetId="0">#REF!</definedName>
    <definedName name="MAT_EXT_EX2_13">#REF!</definedName>
    <definedName name="MAT_EXT_EX2_20" localSheetId="4">'[3]2007 Contributions'!#REF!</definedName>
    <definedName name="MAT_EXT_EX2_20" localSheetId="0">'[3]2007 Contributions'!#REF!</definedName>
    <definedName name="MAT_EXT_EX2_20">'[3]2007 Contributions'!#REF!</definedName>
    <definedName name="MAT_EXT_EX2_3" localSheetId="4">#REF!</definedName>
    <definedName name="MAT_EXT_EX2_3" localSheetId="0">#REF!</definedName>
    <definedName name="MAT_EXT_EX2_3">#REF!</definedName>
    <definedName name="MAT_INT_EX2" localSheetId="4">#REF!</definedName>
    <definedName name="MAT_INT_EX2" localSheetId="0">#REF!</definedName>
    <definedName name="MAT_INT_EX2">#REF!</definedName>
    <definedName name="MAT_INT_EX2_10" localSheetId="4">[3]Participating!#REF!</definedName>
    <definedName name="MAT_INT_EX2_10" localSheetId="0">[3]Participating!#REF!</definedName>
    <definedName name="MAT_INT_EX2_10">[3]Participating!#REF!</definedName>
    <definedName name="MAT_INT_EX2_12" localSheetId="4">'[3]Prem Bmark'!#REF!</definedName>
    <definedName name="MAT_INT_EX2_12" localSheetId="0">'[3]Prem Bmark'!#REF!</definedName>
    <definedName name="MAT_INT_EX2_12">'[3]Prem Bmark'!#REF!</definedName>
    <definedName name="MAT_INT_EX2_13" localSheetId="4">#REF!</definedName>
    <definedName name="MAT_INT_EX2_13" localSheetId="0">#REF!</definedName>
    <definedName name="MAT_INT_EX2_13">#REF!</definedName>
    <definedName name="MAT_INT_EX2_20" localSheetId="4">'[3]2007 Contributions'!#REF!</definedName>
    <definedName name="MAT_INT_EX2_20" localSheetId="0">'[3]2007 Contributions'!#REF!</definedName>
    <definedName name="MAT_INT_EX2_20">'[3]2007 Contributions'!#REF!</definedName>
    <definedName name="MAT_INT_EX2_3" localSheetId="4">#REF!</definedName>
    <definedName name="MAT_INT_EX2_3" localSheetId="0">#REF!</definedName>
    <definedName name="MAT_INT_EX2_3">#REF!</definedName>
    <definedName name="May_96" localSheetId="4">#REF!</definedName>
    <definedName name="May_96" localSheetId="0">#REF!</definedName>
    <definedName name="May_96">#REF!</definedName>
    <definedName name="medical" localSheetId="4">#REF!</definedName>
    <definedName name="medical" localSheetId="0">#REF!</definedName>
    <definedName name="medical">#REF!</definedName>
    <definedName name="medical_10" localSheetId="4">[3]Participating!#REF!</definedName>
    <definedName name="medical_10" localSheetId="0">[3]Participating!#REF!</definedName>
    <definedName name="medical_10">[3]Participating!#REF!</definedName>
    <definedName name="medical_12" localSheetId="4">'[3]Prem Bmark'!#REF!</definedName>
    <definedName name="medical_12" localSheetId="0">'[3]Prem Bmark'!#REF!</definedName>
    <definedName name="medical_12">'[3]Prem Bmark'!#REF!</definedName>
    <definedName name="medical_13" localSheetId="4">#REF!</definedName>
    <definedName name="medical_13" localSheetId="0">#REF!</definedName>
    <definedName name="medical_13">#REF!</definedName>
    <definedName name="medical_20" localSheetId="4">'[3]2007 Contributions'!#REF!</definedName>
    <definedName name="medical_20" localSheetId="0">'[3]2007 Contributions'!#REF!</definedName>
    <definedName name="medical_20">'[3]2007 Contributions'!#REF!</definedName>
    <definedName name="medical_3" localSheetId="4">#REF!</definedName>
    <definedName name="medical_3" localSheetId="0">#REF!</definedName>
    <definedName name="medical_3">#REF!</definedName>
    <definedName name="Medpaidclaims" localSheetId="4">#REF!</definedName>
    <definedName name="Medpaidclaims" localSheetId="0">#REF!</definedName>
    <definedName name="Medpaidclaims">#REF!</definedName>
    <definedName name="Medpaidclaims_10" localSheetId="4">[3]Participating!#REF!</definedName>
    <definedName name="Medpaidclaims_10" localSheetId="0">[3]Participating!#REF!</definedName>
    <definedName name="Medpaidclaims_10">[3]Participating!#REF!</definedName>
    <definedName name="Medpaidclaims_12" localSheetId="4">'[3]Prem Bmark'!#REF!</definedName>
    <definedName name="Medpaidclaims_12" localSheetId="0">'[3]Prem Bmark'!#REF!</definedName>
    <definedName name="Medpaidclaims_12">'[3]Prem Bmark'!#REF!</definedName>
    <definedName name="Medpaidclaims_13" localSheetId="4">#REF!</definedName>
    <definedName name="Medpaidclaims_13" localSheetId="0">#REF!</definedName>
    <definedName name="Medpaidclaims_13">#REF!</definedName>
    <definedName name="Medpaidclaims_20" localSheetId="4">'[3]2007 Contributions'!#REF!</definedName>
    <definedName name="Medpaidclaims_20" localSheetId="0">'[3]2007 Contributions'!#REF!</definedName>
    <definedName name="Medpaidclaims_20">'[3]2007 Contributions'!#REF!</definedName>
    <definedName name="Medpaidclaims_3" localSheetId="4">#REF!</definedName>
    <definedName name="Medpaidclaims_3" localSheetId="0">#REF!</definedName>
    <definedName name="Medpaidclaims_3">#REF!</definedName>
    <definedName name="medtrend" localSheetId="4">#REF!</definedName>
    <definedName name="medtrend" localSheetId="0">#REF!</definedName>
    <definedName name="medtrend">#REF!</definedName>
    <definedName name="medtrend_10" localSheetId="4">[3]Participating!#REF!</definedName>
    <definedName name="medtrend_10" localSheetId="0">[3]Participating!#REF!</definedName>
    <definedName name="medtrend_10">[3]Participating!#REF!</definedName>
    <definedName name="medtrend_12" localSheetId="4">'[3]Prem Bmark'!#REF!</definedName>
    <definedName name="medtrend_12" localSheetId="0">'[3]Prem Bmark'!#REF!</definedName>
    <definedName name="medtrend_12">'[3]Prem Bmark'!#REF!</definedName>
    <definedName name="medtrend_13" localSheetId="4">#REF!</definedName>
    <definedName name="medtrend_13" localSheetId="0">#REF!</definedName>
    <definedName name="medtrend_13">#REF!</definedName>
    <definedName name="medtrend_20" localSheetId="4">'[3]2007 Contributions'!#REF!</definedName>
    <definedName name="medtrend_20" localSheetId="0">'[3]2007 Contributions'!#REF!</definedName>
    <definedName name="medtrend_20">'[3]2007 Contributions'!#REF!</definedName>
    <definedName name="medtrend_21" localSheetId="4">'[3]HDHP Rate Analysis'!#REF!</definedName>
    <definedName name="medtrend_21" localSheetId="0">'[3]HDHP Rate Analysis'!#REF!</definedName>
    <definedName name="medtrend_21">'[3]HDHP Rate Analysis'!#REF!</definedName>
    <definedName name="medtrend_3" localSheetId="4">#REF!</definedName>
    <definedName name="medtrend_3" localSheetId="0">#REF!</definedName>
    <definedName name="medtrend_3">#REF!</definedName>
    <definedName name="medtrend_35" localSheetId="4">'[3]COBRA _2_'!#REF!</definedName>
    <definedName name="medtrend_35" localSheetId="0">'[3]COBRA _2_'!#REF!</definedName>
    <definedName name="medtrend_35">'[3]COBRA _2_'!#REF!</definedName>
    <definedName name="medtrend_49" localSheetId="4">'[3]UW _2_'!#REF!</definedName>
    <definedName name="medtrend_49" localSheetId="0">'[3]UW _2_'!#REF!</definedName>
    <definedName name="medtrend_49">'[3]UW _2_'!#REF!</definedName>
    <definedName name="Member_Pull___Providers" localSheetId="4">#REF!</definedName>
    <definedName name="Member_Pull___Providers" localSheetId="0">#REF!</definedName>
    <definedName name="Member_Pull___Providers">#REF!</definedName>
    <definedName name="Member_Pull___Providers_10" localSheetId="4">[3]Participating!#REF!</definedName>
    <definedName name="Member_Pull___Providers_10" localSheetId="0">[3]Participating!#REF!</definedName>
    <definedName name="Member_Pull___Providers_10">[3]Participating!#REF!</definedName>
    <definedName name="Member_Pull___Providers_12" localSheetId="4">'[3]Prem Bmark'!#REF!</definedName>
    <definedName name="Member_Pull___Providers_12" localSheetId="0">'[3]Prem Bmark'!#REF!</definedName>
    <definedName name="Member_Pull___Providers_12">'[3]Prem Bmark'!#REF!</definedName>
    <definedName name="Member_Pull___Providers_13" localSheetId="4">#REF!</definedName>
    <definedName name="Member_Pull___Providers_13" localSheetId="0">#REF!</definedName>
    <definedName name="Member_Pull___Providers_13">#REF!</definedName>
    <definedName name="Member_Pull___Providers_20" localSheetId="4">'[3]2007 Contributions'!#REF!</definedName>
    <definedName name="Member_Pull___Providers_20" localSheetId="0">'[3]2007 Contributions'!#REF!</definedName>
    <definedName name="Member_Pull___Providers_20">'[3]2007 Contributions'!#REF!</definedName>
    <definedName name="Member_Pull___Providers_3" localSheetId="4">#REF!</definedName>
    <definedName name="Member_Pull___Providers_3" localSheetId="0">#REF!</definedName>
    <definedName name="Member_Pull___Providers_3">#REF!</definedName>
    <definedName name="Membership_Crosstab" localSheetId="4">#REF!</definedName>
    <definedName name="Membership_Crosstab" localSheetId="0">#REF!</definedName>
    <definedName name="Membership_Crosstab">#REF!</definedName>
    <definedName name="Membership_crosstab2" localSheetId="4">#REF!</definedName>
    <definedName name="Membership_crosstab2" localSheetId="0">#REF!</definedName>
    <definedName name="Membership_crosstab2">#REF!</definedName>
    <definedName name="MM_DEP" localSheetId="4">#REF!</definedName>
    <definedName name="MM_DEP" localSheetId="0">#REF!</definedName>
    <definedName name="MM_DEP">#REF!</definedName>
    <definedName name="MM_DEP_3" localSheetId="4">#REF!</definedName>
    <definedName name="MM_DEP_3" localSheetId="0">#REF!</definedName>
    <definedName name="MM_DEP_3">#REF!</definedName>
    <definedName name="MMTITLE" localSheetId="4">#REF!</definedName>
    <definedName name="MMTITLE" localSheetId="0">#REF!</definedName>
    <definedName name="MMTITLE">#REF!</definedName>
    <definedName name="MMTITLE_3" localSheetId="4">#REF!</definedName>
    <definedName name="MMTITLE_3" localSheetId="0">#REF!</definedName>
    <definedName name="MMTITLE_3">#REF!</definedName>
    <definedName name="MONTH" localSheetId="4">#REF!</definedName>
    <definedName name="MONTH" localSheetId="0">#REF!</definedName>
    <definedName name="MONTH">#REF!</definedName>
    <definedName name="MONTH_3" localSheetId="4">#REF!</definedName>
    <definedName name="MONTH_3" localSheetId="0">#REF!</definedName>
    <definedName name="MONTH_3">#REF!</definedName>
    <definedName name="NMCO_DepContr" localSheetId="4">[2]Recovered_Sheet6!#REF!</definedName>
    <definedName name="NMCO_DepContr" localSheetId="0">[2]Recovered_Sheet6!#REF!</definedName>
    <definedName name="NMCO_DepContr">[2]Recovered_Sheet6!#REF!</definedName>
    <definedName name="NMCO_SoleCarrier1" localSheetId="4">[2]Recovered_Sheet6!#REF!</definedName>
    <definedName name="NMCO_SoleCarrier1" localSheetId="0">[2]Recovered_Sheet6!#REF!</definedName>
    <definedName name="NMCO_SoleCarrier1">[2]Recovered_Sheet6!#REF!</definedName>
    <definedName name="NMCO_WC" localSheetId="4">[2]Recovered_Sheet6!#REF!</definedName>
    <definedName name="NMCO_WC" localSheetId="0">[2]Recovered_Sheet6!#REF!</definedName>
    <definedName name="NMCO_WC">[2]Recovered_Sheet6!#REF!</definedName>
    <definedName name="Nov_96" localSheetId="4">#REF!</definedName>
    <definedName name="Nov_96" localSheetId="0">#REF!</definedName>
    <definedName name="Nov_96">#REF!</definedName>
    <definedName name="NurselineRowSource" localSheetId="4">#REF!</definedName>
    <definedName name="NurselineRowSource" localSheetId="0">#REF!</definedName>
    <definedName name="NurselineRowSource">#REF!</definedName>
    <definedName name="Oct_96" localSheetId="4">#REF!</definedName>
    <definedName name="Oct_96" localSheetId="0">#REF!</definedName>
    <definedName name="Oct_96">#REF!</definedName>
    <definedName name="OldPlan" localSheetId="4">#REF!</definedName>
    <definedName name="OldPlan" localSheetId="0">#REF!</definedName>
    <definedName name="OldPlan">#REF!</definedName>
    <definedName name="OLE_LINK1_19" localSheetId="4">#REF!</definedName>
    <definedName name="OLE_LINK1_19" localSheetId="0">#REF!</definedName>
    <definedName name="OLE_LINK1_19">#REF!</definedName>
    <definedName name="onlineparticipants" localSheetId="4">#REF!</definedName>
    <definedName name="onlineparticipants" localSheetId="0">#REF!</definedName>
    <definedName name="onlineparticipants">#REF!</definedName>
    <definedName name="onlineplusparticipants" localSheetId="4">#REF!</definedName>
    <definedName name="onlineplusparticipants" localSheetId="0">#REF!</definedName>
    <definedName name="onlineplusparticipants">#REF!</definedName>
    <definedName name="OPpaidclaims" localSheetId="4">#REF!</definedName>
    <definedName name="OPpaidclaims" localSheetId="0">#REF!</definedName>
    <definedName name="OPpaidclaims">#REF!</definedName>
    <definedName name="OPpaidclaims_10" localSheetId="4">[3]Participating!#REF!</definedName>
    <definedName name="OPpaidclaims_10" localSheetId="0">[3]Participating!#REF!</definedName>
    <definedName name="OPpaidclaims_10">[3]Participating!#REF!</definedName>
    <definedName name="OPpaidclaims_12" localSheetId="4">'[3]Prem Bmark'!#REF!</definedName>
    <definedName name="OPpaidclaims_12" localSheetId="0">'[3]Prem Bmark'!#REF!</definedName>
    <definedName name="OPpaidclaims_12">'[3]Prem Bmark'!#REF!</definedName>
    <definedName name="OPpaidclaims_13" localSheetId="4">#REF!</definedName>
    <definedName name="OPpaidclaims_13" localSheetId="0">#REF!</definedName>
    <definedName name="OPpaidclaims_13">#REF!</definedName>
    <definedName name="OPpaidclaims_20" localSheetId="4">'[3]2007 Contributions'!#REF!</definedName>
    <definedName name="OPpaidclaims_20" localSheetId="0">'[3]2007 Contributions'!#REF!</definedName>
    <definedName name="OPpaidclaims_20">'[3]2007 Contributions'!#REF!</definedName>
    <definedName name="OPpaidclaims_3" localSheetId="4">#REF!</definedName>
    <definedName name="OPpaidclaims_3" localSheetId="0">#REF!</definedName>
    <definedName name="OPpaidclaims_3">#REF!</definedName>
    <definedName name="Other" localSheetId="4">#REF!</definedName>
    <definedName name="Other" localSheetId="0">#REF!</definedName>
    <definedName name="Other">#REF!</definedName>
    <definedName name="Other_3" localSheetId="4">#REF!</definedName>
    <definedName name="Other_3" localSheetId="0">#REF!</definedName>
    <definedName name="Other_3">#REF!</definedName>
    <definedName name="PacificCare1" localSheetId="4">#REF!</definedName>
    <definedName name="PacificCare1" localSheetId="0">#REF!</definedName>
    <definedName name="PacificCare1">#REF!</definedName>
    <definedName name="Pacificcaremedsupplement1" localSheetId="4">#REF!</definedName>
    <definedName name="Pacificcaremedsupplement1" localSheetId="0">#REF!</definedName>
    <definedName name="Pacificcaremedsupplement1">#REF!</definedName>
    <definedName name="Pacificcaremedsupplement2" localSheetId="4">#REF!</definedName>
    <definedName name="Pacificcaremedsupplement2" localSheetId="0">#REF!</definedName>
    <definedName name="Pacificcaremedsupplement2">#REF!</definedName>
    <definedName name="paidclaims" localSheetId="4">#REF!</definedName>
    <definedName name="paidclaims" localSheetId="0">#REF!</definedName>
    <definedName name="paidclaims">#REF!</definedName>
    <definedName name="paidclaims_10" localSheetId="4">[3]Participating!#REF!</definedName>
    <definedName name="paidclaims_10" localSheetId="0">[3]Participating!#REF!</definedName>
    <definedName name="paidclaims_10">[3]Participating!#REF!</definedName>
    <definedName name="paidclaims_12" localSheetId="4">'[3]Prem Bmark'!#REF!</definedName>
    <definedName name="paidclaims_12" localSheetId="0">'[3]Prem Bmark'!#REF!</definedName>
    <definedName name="paidclaims_12">'[3]Prem Bmark'!#REF!</definedName>
    <definedName name="paidclaims_13" localSheetId="4">#REF!</definedName>
    <definedName name="paidclaims_13" localSheetId="0">#REF!</definedName>
    <definedName name="paidclaims_13">#REF!</definedName>
    <definedName name="paidclaims_20" localSheetId="4">'[3]2007 Contributions'!#REF!</definedName>
    <definedName name="paidclaims_20" localSheetId="0">'[3]2007 Contributions'!#REF!</definedName>
    <definedName name="paidclaims_20">'[3]2007 Contributions'!#REF!</definedName>
    <definedName name="paidclaims_3" localSheetId="4">#REF!</definedName>
    <definedName name="paidclaims_3" localSheetId="0">#REF!</definedName>
    <definedName name="paidclaims_3">#REF!</definedName>
    <definedName name="paperparticipants" localSheetId="4">#REF!</definedName>
    <definedName name="paperparticipants" localSheetId="0">#REF!</definedName>
    <definedName name="paperparticipants">#REF!</definedName>
    <definedName name="participants" localSheetId="4">#REF!</definedName>
    <definedName name="participants" localSheetId="0">#REF!</definedName>
    <definedName name="participants">#REF!</definedName>
    <definedName name="participants2" localSheetId="4">#REF!</definedName>
    <definedName name="participants2" localSheetId="0">#REF!</definedName>
    <definedName name="participants2">#REF!</definedName>
    <definedName name="participationrate" localSheetId="4">#REF!</definedName>
    <definedName name="participationrate" localSheetId="0">#REF!</definedName>
    <definedName name="participationrate">#REF!</definedName>
    <definedName name="participationrate2" localSheetId="4">#REF!</definedName>
    <definedName name="participationrate2" localSheetId="0">#REF!</definedName>
    <definedName name="participationrate2">#REF!</definedName>
    <definedName name="partip" localSheetId="4">#REF!</definedName>
    <definedName name="partip" localSheetId="0">#REF!</definedName>
    <definedName name="partip">#REF!</definedName>
    <definedName name="partip_10" localSheetId="4">[3]Participating!#REF!</definedName>
    <definedName name="partip_10" localSheetId="0">[3]Participating!#REF!</definedName>
    <definedName name="partip_10">[3]Participating!#REF!</definedName>
    <definedName name="partip_12" localSheetId="4">'[3]Prem Bmark'!#REF!</definedName>
    <definedName name="partip_12" localSheetId="0">'[3]Prem Bmark'!#REF!</definedName>
    <definedName name="partip_12">'[3]Prem Bmark'!#REF!</definedName>
    <definedName name="partip_13" localSheetId="4">#REF!</definedName>
    <definedName name="partip_13" localSheetId="0">#REF!</definedName>
    <definedName name="partip_13">#REF!</definedName>
    <definedName name="partip_20" localSheetId="4">'[3]2007 Contributions'!#REF!</definedName>
    <definedName name="partip_20" localSheetId="0">'[3]2007 Contributions'!#REF!</definedName>
    <definedName name="partip_20">'[3]2007 Contributions'!#REF!</definedName>
    <definedName name="partip_3" localSheetId="4">#REF!</definedName>
    <definedName name="partip_3" localSheetId="0">#REF!</definedName>
    <definedName name="partip_3">#REF!</definedName>
    <definedName name="PartOP" localSheetId="4">#REF!</definedName>
    <definedName name="PartOP" localSheetId="0">#REF!</definedName>
    <definedName name="PartOP">#REF!</definedName>
    <definedName name="PartOP_10" localSheetId="4">[3]Participating!#REF!</definedName>
    <definedName name="PartOP_10" localSheetId="0">[3]Participating!#REF!</definedName>
    <definedName name="PartOP_10">[3]Participating!#REF!</definedName>
    <definedName name="PartOP_12" localSheetId="4">'[3]Prem Bmark'!#REF!</definedName>
    <definedName name="PartOP_12" localSheetId="0">'[3]Prem Bmark'!#REF!</definedName>
    <definedName name="PartOP_12">'[3]Prem Bmark'!#REF!</definedName>
    <definedName name="PartOP_13" localSheetId="4">#REF!</definedName>
    <definedName name="PartOP_13" localSheetId="0">#REF!</definedName>
    <definedName name="PartOP_13">#REF!</definedName>
    <definedName name="PartOP_20" localSheetId="4">'[3]2007 Contributions'!#REF!</definedName>
    <definedName name="PartOP_20" localSheetId="0">'[3]2007 Contributions'!#REF!</definedName>
    <definedName name="PartOP_20">'[3]2007 Contributions'!#REF!</definedName>
    <definedName name="PartOP_3" localSheetId="4">#REF!</definedName>
    <definedName name="PartOP_3" localSheetId="0">#REF!</definedName>
    <definedName name="PartOP_3">#REF!</definedName>
    <definedName name="pc" localSheetId="4">#REF!</definedName>
    <definedName name="pc" localSheetId="0">#REF!</definedName>
    <definedName name="pc">#REF!</definedName>
    <definedName name="pc_10" localSheetId="4">[3]Participating!#REF!</definedName>
    <definedName name="pc_10" localSheetId="0">[3]Participating!#REF!</definedName>
    <definedName name="pc_10">[3]Participating!#REF!</definedName>
    <definedName name="pc_12" localSheetId="4">'[3]Prem Bmark'!#REF!</definedName>
    <definedName name="pc_12" localSheetId="0">'[3]Prem Bmark'!#REF!</definedName>
    <definedName name="pc_12">'[3]Prem Bmark'!#REF!</definedName>
    <definedName name="pc_13" localSheetId="4">#REF!</definedName>
    <definedName name="pc_13" localSheetId="0">#REF!</definedName>
    <definedName name="pc_13">#REF!</definedName>
    <definedName name="pc_20" localSheetId="4">'[3]2007 Contributions'!#REF!</definedName>
    <definedName name="pc_20" localSheetId="0">'[3]2007 Contributions'!#REF!</definedName>
    <definedName name="pc_20">'[3]2007 Contributions'!#REF!</definedName>
    <definedName name="pc_3" localSheetId="4">#REF!</definedName>
    <definedName name="pc_3" localSheetId="0">#REF!</definedName>
    <definedName name="pc_3">#REF!</definedName>
    <definedName name="pcp" localSheetId="4">#REF!</definedName>
    <definedName name="pcp" localSheetId="0">#REF!</definedName>
    <definedName name="pcp">#REF!</definedName>
    <definedName name="PCP_HMO" localSheetId="4">#REF!</definedName>
    <definedName name="PCP_HMO" localSheetId="0">#REF!</definedName>
    <definedName name="PCP_HMO">#REF!</definedName>
    <definedName name="PCP2_3" localSheetId="4">#REF!</definedName>
    <definedName name="PCP2_3" localSheetId="0">#REF!</definedName>
    <definedName name="PCP2_3">#REF!</definedName>
    <definedName name="PCP3_3" localSheetId="4">#REF!</definedName>
    <definedName name="PCP3_3" localSheetId="0">#REF!</definedName>
    <definedName name="PCP3_3">#REF!</definedName>
    <definedName name="PCRate" localSheetId="4">#REF!</definedName>
    <definedName name="PCRate" localSheetId="0">#REF!</definedName>
    <definedName name="PCRate">#REF!</definedName>
    <definedName name="PCRate_10" localSheetId="4">[3]Participating!#REF!</definedName>
    <definedName name="PCRate_10" localSheetId="0">[3]Participating!#REF!</definedName>
    <definedName name="PCRate_10">[3]Participating!#REF!</definedName>
    <definedName name="PCRate_12" localSheetId="4">'[3]Prem Bmark'!#REF!</definedName>
    <definedName name="PCRate_12" localSheetId="0">'[3]Prem Bmark'!#REF!</definedName>
    <definedName name="PCRate_12">'[3]Prem Bmark'!#REF!</definedName>
    <definedName name="PCRate_13" localSheetId="4">#REF!</definedName>
    <definedName name="PCRate_13" localSheetId="0">#REF!</definedName>
    <definedName name="PCRate_13">#REF!</definedName>
    <definedName name="PCRate_20" localSheetId="4">'[3]2007 Contributions'!#REF!</definedName>
    <definedName name="PCRate_20" localSheetId="0">'[3]2007 Contributions'!#REF!</definedName>
    <definedName name="PCRate_20">'[3]2007 Contributions'!#REF!</definedName>
    <definedName name="PCRate_3" localSheetId="4">#REF!</definedName>
    <definedName name="PCRate_3" localSheetId="0">#REF!</definedName>
    <definedName name="PCRate_3">#REF!</definedName>
    <definedName name="PDO" localSheetId="4">#REF!</definedName>
    <definedName name="PDO" localSheetId="0">#REF!</definedName>
    <definedName name="PDO">#REF!</definedName>
    <definedName name="PDO_1" localSheetId="4">#REF!</definedName>
    <definedName name="PDO_1" localSheetId="0">#REF!</definedName>
    <definedName name="PDO_1">#REF!</definedName>
    <definedName name="PDO_11" localSheetId="4">'[3]Part Sum'!#REF!</definedName>
    <definedName name="PDO_11" localSheetId="0">'[3]Part Sum'!#REF!</definedName>
    <definedName name="PDO_11">'[3]Part Sum'!#REF!</definedName>
    <definedName name="PDO_12" localSheetId="4">'[3]Prem Bmark'!#REF!</definedName>
    <definedName name="PDO_12" localSheetId="0">'[3]Prem Bmark'!#REF!</definedName>
    <definedName name="PDO_12">'[3]Prem Bmark'!#REF!</definedName>
    <definedName name="PDO_2" localSheetId="4">#REF!</definedName>
    <definedName name="PDO_2" localSheetId="0">#REF!</definedName>
    <definedName name="PDO_2">#REF!</definedName>
    <definedName name="PDO_20" localSheetId="4">'[3]2007 Contributions'!#REF!</definedName>
    <definedName name="PDO_20" localSheetId="0">'[3]2007 Contributions'!#REF!</definedName>
    <definedName name="PDO_20">'[3]2007 Contributions'!#REF!</definedName>
    <definedName name="PDO_3" localSheetId="4">#REF!</definedName>
    <definedName name="PDO_3" localSheetId="0">#REF!</definedName>
    <definedName name="PDO_3">#REF!</definedName>
    <definedName name="PDO_30" localSheetId="4">#REF!</definedName>
    <definedName name="PDO_30" localSheetId="0">#REF!</definedName>
    <definedName name="PDO_30">#REF!</definedName>
    <definedName name="PDO_34" localSheetId="4">#REF!</definedName>
    <definedName name="PDO_34" localSheetId="0">#REF!</definedName>
    <definedName name="PDO_34">#REF!</definedName>
    <definedName name="PDO_35" localSheetId="4">#REF!</definedName>
    <definedName name="PDO_35" localSheetId="0">#REF!</definedName>
    <definedName name="PDO_35">#REF!</definedName>
    <definedName name="PDO_37" localSheetId="4">#REF!</definedName>
    <definedName name="PDO_37" localSheetId="0">#REF!</definedName>
    <definedName name="PDO_37">#REF!</definedName>
    <definedName name="PDO_38" localSheetId="4">#REF!</definedName>
    <definedName name="PDO_38" localSheetId="0">#REF!</definedName>
    <definedName name="PDO_38">#REF!</definedName>
    <definedName name="PDO_39" localSheetId="4">#REF!</definedName>
    <definedName name="PDO_39" localSheetId="0">#REF!</definedName>
    <definedName name="PDO_39">#REF!</definedName>
    <definedName name="PDO_4" localSheetId="4">#REF!</definedName>
    <definedName name="PDO_4" localSheetId="0">#REF!</definedName>
    <definedName name="PDO_4">#REF!</definedName>
    <definedName name="PDO_40" localSheetId="4">#REF!</definedName>
    <definedName name="PDO_40" localSheetId="0">#REF!</definedName>
    <definedName name="PDO_40">#REF!</definedName>
    <definedName name="PDO_43" localSheetId="4">'[3]Partipating _2_'!#REF!</definedName>
    <definedName name="PDO_43" localSheetId="0">'[3]Partipating _2_'!#REF!</definedName>
    <definedName name="PDO_43">'[3]Partipating _2_'!#REF!</definedName>
    <definedName name="PDO_49" localSheetId="4">'[3]UW _2_'!#REF!</definedName>
    <definedName name="PDO_49" localSheetId="0">'[3]UW _2_'!#REF!</definedName>
    <definedName name="PDO_49">'[3]UW _2_'!#REF!</definedName>
    <definedName name="PENDING" localSheetId="4">#REF!</definedName>
    <definedName name="PENDING" localSheetId="0">#REF!</definedName>
    <definedName name="PENDING">#REF!</definedName>
    <definedName name="PENDING_3" localSheetId="4">#REF!</definedName>
    <definedName name="PENDING_3" localSheetId="0">#REF!</definedName>
    <definedName name="PENDING_3">#REF!</definedName>
    <definedName name="PF_Charge" localSheetId="4">#REF!</definedName>
    <definedName name="PF_Charge" localSheetId="0">#REF!</definedName>
    <definedName name="PF_Charge">#REF!</definedName>
    <definedName name="PF_Charge_3" localSheetId="4">#REF!</definedName>
    <definedName name="PF_Charge_3" localSheetId="0">#REF!</definedName>
    <definedName name="PF_Charge_3">#REF!</definedName>
    <definedName name="PG" localSheetId="4">#REF!</definedName>
    <definedName name="PG" localSheetId="0">#REF!</definedName>
    <definedName name="PG">#REF!</definedName>
    <definedName name="PG_3" localSheetId="4">#REF!</definedName>
    <definedName name="PG_3" localSheetId="0">#REF!</definedName>
    <definedName name="PG_3">#REF!</definedName>
    <definedName name="pg1_10" localSheetId="4">[3]Participating!#REF!</definedName>
    <definedName name="pg1_10" localSheetId="0">[3]Participating!#REF!</definedName>
    <definedName name="pg1_10">[3]Participating!#REF!</definedName>
    <definedName name="pg1_12" localSheetId="4">'[3]Prem Bmark'!#REF!</definedName>
    <definedName name="pg1_12" localSheetId="0">'[3]Prem Bmark'!#REF!</definedName>
    <definedName name="pg1_12">'[3]Prem Bmark'!#REF!</definedName>
    <definedName name="pg1_13" localSheetId="4">#REF!</definedName>
    <definedName name="pg1_13" localSheetId="0">#REF!</definedName>
    <definedName name="pg1_13">#REF!</definedName>
    <definedName name="pg1_20" localSheetId="4">'[3]2007 Contributions'!#REF!</definedName>
    <definedName name="pg1_20" localSheetId="0">'[3]2007 Contributions'!#REF!</definedName>
    <definedName name="pg1_20">'[3]2007 Contributions'!#REF!</definedName>
    <definedName name="pg1_3" localSheetId="4">#REF!</definedName>
    <definedName name="pg1_3" localSheetId="0">#REF!</definedName>
    <definedName name="pg1_3">#REF!</definedName>
    <definedName name="Plan_Discount_Group_Identifier">'[8]Plan Data'!$C$83:$D$83</definedName>
    <definedName name="PlanFiduciaryRowSource" localSheetId="4">#REF!</definedName>
    <definedName name="PlanFiduciaryRowSource" localSheetId="0">#REF!</definedName>
    <definedName name="PlanFiduciaryRowSource">#REF!</definedName>
    <definedName name="Plans_lookup1" localSheetId="4">[2]Recovered_Sheet8!#REF!</definedName>
    <definedName name="Plans_lookup1" localSheetId="0">[2]Recovered_Sheet8!#REF!</definedName>
    <definedName name="Plans_lookup1">[2]Recovered_Sheet8!#REF!</definedName>
    <definedName name="plans_lookup2" localSheetId="4">[2]Recovered_Sheet8!#REF!</definedName>
    <definedName name="plans_lookup2" localSheetId="0">[2]Recovered_Sheet8!#REF!</definedName>
    <definedName name="plans_lookup2">[2]Recovered_Sheet8!#REF!</definedName>
    <definedName name="Plans_Lookup3" localSheetId="4">[2]Recovered_Sheet8!#REF!</definedName>
    <definedName name="Plans_Lookup3" localSheetId="0">[2]Recovered_Sheet8!#REF!</definedName>
    <definedName name="Plans_Lookup3">[2]Recovered_Sheet8!#REF!</definedName>
    <definedName name="Plans1" localSheetId="4">[2]Recovered_Sheet8!#REF!</definedName>
    <definedName name="Plans1" localSheetId="0">[2]Recovered_Sheet8!#REF!</definedName>
    <definedName name="Plans1">[2]Recovered_Sheet8!#REF!</definedName>
    <definedName name="Plans2" localSheetId="4">[2]Recovered_Sheet8!#REF!</definedName>
    <definedName name="Plans2" localSheetId="0">[2]Recovered_Sheet8!#REF!</definedName>
    <definedName name="Plans2">[2]Recovered_Sheet8!#REF!</definedName>
    <definedName name="Plans3" localSheetId="4">[2]Recovered_Sheet8!#REF!</definedName>
    <definedName name="Plans3" localSheetId="0">[2]Recovered_Sheet8!#REF!</definedName>
    <definedName name="Plans3">[2]Recovered_Sheet8!#REF!</definedName>
    <definedName name="POS_DepContr" localSheetId="4">[2]Recovered_Sheet6!#REF!</definedName>
    <definedName name="POS_DepContr" localSheetId="0">[2]Recovered_Sheet6!#REF!</definedName>
    <definedName name="POS_DepContr">[2]Recovered_Sheet6!#REF!</definedName>
    <definedName name="POS_plannames1" localSheetId="4">[2]Recovered_Sheet8!#REF!</definedName>
    <definedName name="POS_plannames1" localSheetId="0">[2]Recovered_Sheet8!#REF!</definedName>
    <definedName name="POS_plannames1">[2]Recovered_Sheet8!#REF!</definedName>
    <definedName name="POS_plannames2" localSheetId="4">[2]Recovered_Sheet8!#REF!</definedName>
    <definedName name="POS_plannames2" localSheetId="0">[2]Recovered_Sheet8!#REF!</definedName>
    <definedName name="POS_plannames2">[2]Recovered_Sheet8!#REF!</definedName>
    <definedName name="POS_Plans1" localSheetId="4">[2]Recovered_Sheet8!#REF!</definedName>
    <definedName name="POS_Plans1" localSheetId="0">[2]Recovered_Sheet8!#REF!</definedName>
    <definedName name="POS_Plans1">[2]Recovered_Sheet8!#REF!</definedName>
    <definedName name="POS_Plans2" localSheetId="4">[2]Recovered_Sheet8!#REF!</definedName>
    <definedName name="POS_Plans2" localSheetId="0">[2]Recovered_Sheet8!#REF!</definedName>
    <definedName name="POS_Plans2">[2]Recovered_Sheet8!#REF!</definedName>
    <definedName name="POS_SoleCarrier1" localSheetId="4">[2]Recovered_Sheet6!#REF!</definedName>
    <definedName name="POS_SoleCarrier1" localSheetId="0">[2]Recovered_Sheet6!#REF!</definedName>
    <definedName name="POS_SoleCarrier1">[2]Recovered_Sheet6!#REF!</definedName>
    <definedName name="POS_WC" localSheetId="4">[2]Recovered_Sheet6!#REF!</definedName>
    <definedName name="POS_WC" localSheetId="0">[2]Recovered_Sheet6!#REF!</definedName>
    <definedName name="POS_WC">[2]Recovered_Sheet6!#REF!</definedName>
    <definedName name="PP" localSheetId="4">#REF!</definedName>
    <definedName name="PP" localSheetId="0">#REF!</definedName>
    <definedName name="PP">#REF!</definedName>
    <definedName name="PPO_DepContr" localSheetId="4">[2]Recovered_Sheet6!#REF!</definedName>
    <definedName name="PPO_DepContr" localSheetId="0">[2]Recovered_Sheet6!#REF!</definedName>
    <definedName name="PPO_DepContr">[2]Recovered_Sheet6!#REF!</definedName>
    <definedName name="PPO_plannames1" localSheetId="4">[2]Recovered_Sheet8!#REF!</definedName>
    <definedName name="PPO_plannames1" localSheetId="0">[2]Recovered_Sheet8!#REF!</definedName>
    <definedName name="PPO_plannames1">[2]Recovered_Sheet8!#REF!</definedName>
    <definedName name="PPO_plannames2" localSheetId="4">[2]Recovered_Sheet8!#REF!</definedName>
    <definedName name="PPO_plannames2" localSheetId="0">[2]Recovered_Sheet8!#REF!</definedName>
    <definedName name="PPO_plannames2">[2]Recovered_Sheet8!#REF!</definedName>
    <definedName name="PPO_Plans1" localSheetId="4">[2]Recovered_Sheet8!#REF!</definedName>
    <definedName name="PPO_Plans1" localSheetId="0">[2]Recovered_Sheet8!#REF!</definedName>
    <definedName name="PPO_Plans1">[2]Recovered_Sheet8!#REF!</definedName>
    <definedName name="PPO_Plans2" localSheetId="4">[2]Recovered_Sheet8!#REF!</definedName>
    <definedName name="PPO_Plans2" localSheetId="0">[2]Recovered_Sheet8!#REF!</definedName>
    <definedName name="PPO_Plans2">[2]Recovered_Sheet8!#REF!</definedName>
    <definedName name="PPO_Plans3" localSheetId="4">[2]Recovered_Sheet8!#REF!</definedName>
    <definedName name="PPO_Plans3" localSheetId="0">[2]Recovered_Sheet8!#REF!</definedName>
    <definedName name="PPO_Plans3">[2]Recovered_Sheet8!#REF!</definedName>
    <definedName name="PPO_prv" localSheetId="4">#REF!</definedName>
    <definedName name="PPO_prv" localSheetId="0">#REF!</definedName>
    <definedName name="PPO_prv">#REF!</definedName>
    <definedName name="PPO_prv_3" localSheetId="4">#REF!</definedName>
    <definedName name="PPO_prv_3" localSheetId="0">#REF!</definedName>
    <definedName name="PPO_prv_3">#REF!</definedName>
    <definedName name="PPO_SoleCarrier1" localSheetId="4">[2]Recovered_Sheet6!#REF!</definedName>
    <definedName name="PPO_SoleCarrier1" localSheetId="0">[2]Recovered_Sheet6!#REF!</definedName>
    <definedName name="PPO_SoleCarrier1">[2]Recovered_Sheet6!#REF!</definedName>
    <definedName name="PPO_WC" localSheetId="4">[2]Recovered_Sheet6!#REF!</definedName>
    <definedName name="PPO_WC" localSheetId="0">[2]Recovered_Sheet6!#REF!</definedName>
    <definedName name="PPO_WC">[2]Recovered_Sheet6!#REF!</definedName>
    <definedName name="PPO2_DepContr" localSheetId="4">[2]Recovered_Sheet6!#REF!</definedName>
    <definedName name="PPO2_DepContr" localSheetId="0">[2]Recovered_Sheet6!#REF!</definedName>
    <definedName name="PPO2_DepContr">[2]Recovered_Sheet6!#REF!</definedName>
    <definedName name="PPO2_SoleCarrier1" localSheetId="4">[2]Recovered_Sheet6!#REF!</definedName>
    <definedName name="PPO2_SoleCarrier1" localSheetId="0">[2]Recovered_Sheet6!#REF!</definedName>
    <definedName name="PPO2_SoleCarrier1">[2]Recovered_Sheet6!#REF!</definedName>
    <definedName name="PPO2_WC" localSheetId="4">[2]Recovered_Sheet6!#REF!</definedName>
    <definedName name="PPO2_WC" localSheetId="0">[2]Recovered_Sheet6!#REF!</definedName>
    <definedName name="PPO2_WC">[2]Recovered_Sheet6!#REF!</definedName>
    <definedName name="PREM" localSheetId="4">#REF!</definedName>
    <definedName name="PREM" localSheetId="0">#REF!</definedName>
    <definedName name="PREM">#REF!</definedName>
    <definedName name="PREM_1" localSheetId="4">#REF!</definedName>
    <definedName name="PREM_1" localSheetId="0">#REF!</definedName>
    <definedName name="PREM_1">#REF!</definedName>
    <definedName name="PREM_11" localSheetId="4">'[3]Part Sum'!#REF!</definedName>
    <definedName name="PREM_11" localSheetId="0">'[3]Part Sum'!#REF!</definedName>
    <definedName name="PREM_11">'[3]Part Sum'!#REF!</definedName>
    <definedName name="PREM_12" localSheetId="4">'[3]Prem Bmark'!#REF!</definedName>
    <definedName name="PREM_12" localSheetId="0">'[3]Prem Bmark'!#REF!</definedName>
    <definedName name="PREM_12">'[3]Prem Bmark'!#REF!</definedName>
    <definedName name="PREM_2" localSheetId="4">#REF!</definedName>
    <definedName name="PREM_2" localSheetId="0">#REF!</definedName>
    <definedName name="PREM_2">#REF!</definedName>
    <definedName name="PREM_20" localSheetId="4">'[3]2007 Contributions'!#REF!</definedName>
    <definedName name="PREM_20" localSheetId="0">'[3]2007 Contributions'!#REF!</definedName>
    <definedName name="PREM_20">'[3]2007 Contributions'!#REF!</definedName>
    <definedName name="PREM_3" localSheetId="4">#REF!</definedName>
    <definedName name="PREM_3" localSheetId="0">#REF!</definedName>
    <definedName name="PREM_3">#REF!</definedName>
    <definedName name="PREM_30" localSheetId="4">#REF!</definedName>
    <definedName name="PREM_30" localSheetId="0">#REF!</definedName>
    <definedName name="PREM_30">#REF!</definedName>
    <definedName name="PREM_34" localSheetId="4">#REF!</definedName>
    <definedName name="PREM_34" localSheetId="0">#REF!</definedName>
    <definedName name="PREM_34">#REF!</definedName>
    <definedName name="PREM_35" localSheetId="4">#REF!</definedName>
    <definedName name="PREM_35" localSheetId="0">#REF!</definedName>
    <definedName name="PREM_35">#REF!</definedName>
    <definedName name="PREM_37" localSheetId="4">#REF!</definedName>
    <definedName name="PREM_37" localSheetId="0">#REF!</definedName>
    <definedName name="PREM_37">#REF!</definedName>
    <definedName name="PREM_38" localSheetId="4">#REF!</definedName>
    <definedName name="PREM_38" localSheetId="0">#REF!</definedName>
    <definedName name="PREM_38">#REF!</definedName>
    <definedName name="PREM_39" localSheetId="4">#REF!</definedName>
    <definedName name="PREM_39" localSheetId="0">#REF!</definedName>
    <definedName name="PREM_39">#REF!</definedName>
    <definedName name="PREM_4" localSheetId="4">#REF!</definedName>
    <definedName name="PREM_4" localSheetId="0">#REF!</definedName>
    <definedName name="PREM_4">#REF!</definedName>
    <definedName name="PREM_40" localSheetId="4">#REF!</definedName>
    <definedName name="PREM_40" localSheetId="0">#REF!</definedName>
    <definedName name="PREM_40">#REF!</definedName>
    <definedName name="PREM_43" localSheetId="4">'[3]Partipating _2_'!#REF!</definedName>
    <definedName name="PREM_43" localSheetId="0">'[3]Partipating _2_'!#REF!</definedName>
    <definedName name="PREM_43">'[3]Partipating _2_'!#REF!</definedName>
    <definedName name="PREM_49" localSheetId="4">'[3]UW _2_'!#REF!</definedName>
    <definedName name="PREM_49" localSheetId="0">'[3]UW _2_'!#REF!</definedName>
    <definedName name="PREM_49">'[3]UW _2_'!#REF!</definedName>
    <definedName name="_xlnm.Print_Area" localSheetId="6">'Non Std Caveats'!$A$1:$B$19</definedName>
    <definedName name="_xlnm.Print_Area" localSheetId="5">'Standard Caveats'!$A$1:$C$20</definedName>
    <definedName name="_xlnm.Print_Area" localSheetId="2">'Summary Totals'!$A$1:$F$42</definedName>
    <definedName name="Print_Area_M2" localSheetId="4">#REF!</definedName>
    <definedName name="Print_Area_M2" localSheetId="0">#REF!</definedName>
    <definedName name="Print_Area_M2">#REF!</definedName>
    <definedName name="Print_Area_MI" localSheetId="4">#REF!</definedName>
    <definedName name="Print_Area_MI" localSheetId="0">#REF!</definedName>
    <definedName name="Print_Area_MI">#REF!</definedName>
    <definedName name="Print_Area_MI_3" localSheetId="4">#REF!</definedName>
    <definedName name="Print_Area_MI_3" localSheetId="0">#REF!</definedName>
    <definedName name="Print_Area_MI_3">#REF!</definedName>
    <definedName name="_xlnm.Print_Titles" localSheetId="6">'Non Std Caveats'!$1:$1</definedName>
    <definedName name="_xlnm.Print_Titles" localSheetId="5">'Standard Caveats'!$5:$5</definedName>
    <definedName name="Print_Titles_MI" localSheetId="4">#REF!</definedName>
    <definedName name="Print_Titles_MI" localSheetId="0">#REF!</definedName>
    <definedName name="Print_Titles_MI">#REF!</definedName>
    <definedName name="Print_Titles_MI_3" localSheetId="4">#REF!</definedName>
    <definedName name="Print_Titles_MI_3" localSheetId="0">#REF!</definedName>
    <definedName name="Print_Titles_MI_3">#REF!</definedName>
    <definedName name="PRINTALL" localSheetId="4">#REF!</definedName>
    <definedName name="PRINTALL" localSheetId="0">#REF!</definedName>
    <definedName name="PRINTALL">#REF!</definedName>
    <definedName name="PRINTALL_3" localSheetId="4">#REF!</definedName>
    <definedName name="PRINTALL_3" localSheetId="0">#REF!</definedName>
    <definedName name="PRINTALL_3">#REF!</definedName>
    <definedName name="PRINTINFORCE" localSheetId="4">#REF!</definedName>
    <definedName name="PRINTINFORCE" localSheetId="0">#REF!</definedName>
    <definedName name="PRINTINFORCE">#REF!</definedName>
    <definedName name="PRINTINFORCE_3" localSheetId="4">#REF!</definedName>
    <definedName name="PRINTINFORCE_3" localSheetId="0">#REF!</definedName>
    <definedName name="PRINTINFORCE_3">#REF!</definedName>
    <definedName name="PRINTKAISER" localSheetId="4">#REF!</definedName>
    <definedName name="PRINTKAISER" localSheetId="0">#REF!</definedName>
    <definedName name="PRINTKAISER">#REF!</definedName>
    <definedName name="PRINTKAISER_3" localSheetId="4">#REF!</definedName>
    <definedName name="PRINTKAISER_3" localSheetId="0">#REF!</definedName>
    <definedName name="PRINTKAISER_3">#REF!</definedName>
    <definedName name="PRINTLARGECLMS" localSheetId="4">#REF!</definedName>
    <definedName name="PRINTLARGECLMS" localSheetId="0">#REF!</definedName>
    <definedName name="PRINTLARGECLMS">#REF!</definedName>
    <definedName name="PRINTLARGECLMS_3" localSheetId="4">#REF!</definedName>
    <definedName name="PRINTLARGECLMS_3" localSheetId="0">#REF!</definedName>
    <definedName name="PRINTLARGECLMS_3">#REF!</definedName>
    <definedName name="PRINTMASS" localSheetId="4">#REF!</definedName>
    <definedName name="PRINTMASS" localSheetId="0">#REF!</definedName>
    <definedName name="PRINTMASS">#REF!</definedName>
    <definedName name="PRINTMASS_3" localSheetId="4">#REF!</definedName>
    <definedName name="PRINTMASS_3" localSheetId="0">#REF!</definedName>
    <definedName name="PRINTMASS_3">#REF!</definedName>
    <definedName name="PRINTMEDPROJ" localSheetId="4">#REF!</definedName>
    <definedName name="PRINTMEDPROJ" localSheetId="0">#REF!</definedName>
    <definedName name="PRINTMEDPROJ">#REF!</definedName>
    <definedName name="PRINTMEDPROJ_3" localSheetId="4">#REF!</definedName>
    <definedName name="PRINTMEDPROJ_3" localSheetId="0">#REF!</definedName>
    <definedName name="PRINTMEDPROJ_3">#REF!</definedName>
    <definedName name="PRINTMNTHLYCLMS" localSheetId="4">#REF!</definedName>
    <definedName name="PRINTMNTHLYCLMS" localSheetId="0">#REF!</definedName>
    <definedName name="PRINTMNTHLYCLMS">#REF!</definedName>
    <definedName name="PRINTMNTHLYCLMS_3" localSheetId="4">#REF!</definedName>
    <definedName name="PRINTMNTHLYCLMS_3" localSheetId="0">#REF!</definedName>
    <definedName name="PRINTMNTHLYCLMS_3">#REF!</definedName>
    <definedName name="PRINTNEWRATES" localSheetId="4">#REF!</definedName>
    <definedName name="PRINTNEWRATES" localSheetId="0">#REF!</definedName>
    <definedName name="PRINTNEWRATES">#REF!</definedName>
    <definedName name="PRINTNEWRATES_3" localSheetId="4">#REF!</definedName>
    <definedName name="PRINTNEWRATES_3" localSheetId="0">#REF!</definedName>
    <definedName name="PRINTNEWRATES_3">#REF!</definedName>
    <definedName name="PRINTOLDRATES" localSheetId="4">#REF!</definedName>
    <definedName name="PRINTOLDRATES" localSheetId="0">#REF!</definedName>
    <definedName name="PRINTOLDRATES">#REF!</definedName>
    <definedName name="PRINTOLDRATES_3" localSheetId="4">#REF!</definedName>
    <definedName name="PRINTOLDRATES_3" localSheetId="0">#REF!</definedName>
    <definedName name="PRINTOLDRATES_3">#REF!</definedName>
    <definedName name="PRINTSTD" localSheetId="4">#REF!</definedName>
    <definedName name="PRINTSTD" localSheetId="0">#REF!</definedName>
    <definedName name="PRINTSTD">#REF!</definedName>
    <definedName name="PRINTSTD_3" localSheetId="4">#REF!</definedName>
    <definedName name="PRINTSTD_3" localSheetId="0">#REF!</definedName>
    <definedName name="PRINTSTD_3">#REF!</definedName>
    <definedName name="Profile" localSheetId="4">#REF!</definedName>
    <definedName name="Profile" localSheetId="0">#REF!</definedName>
    <definedName name="Profile">#REF!</definedName>
    <definedName name="programintro" localSheetId="4">#REF!</definedName>
    <definedName name="programintro" localSheetId="0">#REF!</definedName>
    <definedName name="programintro">#REF!</definedName>
    <definedName name="projectedclaims" localSheetId="4">#REF!</definedName>
    <definedName name="projectedclaims" localSheetId="0">#REF!</definedName>
    <definedName name="projectedclaims">#REF!</definedName>
    <definedName name="projectedclaims_3" localSheetId="4">[2]Recovered_Sheet18!#REF!</definedName>
    <definedName name="projectedclaims_3" localSheetId="0">[2]Recovered_Sheet18!#REF!</definedName>
    <definedName name="projectedclaims_3">[2]Recovered_Sheet18!#REF!</definedName>
    <definedName name="Prt_Worksht_1">Prt_Worksht_1</definedName>
    <definedName name="Prt_Worksht_1_1">Prt_Worksht_1_1</definedName>
    <definedName name="Prt_Worksht_1_1_1">Prt_Worksht_1_1_1</definedName>
    <definedName name="Prt_Worksht_1_1_7">Prt_Worksht_1_1_7</definedName>
    <definedName name="Prt_Worksht_1_10">Prt_Worksht_1_10</definedName>
    <definedName name="Prt_Worksht_1_10_1">Prt_Worksht_1_10_1</definedName>
    <definedName name="Prt_Worksht_1_10_7">Prt_Worksht_1_10_7</definedName>
    <definedName name="Prt_Worksht_1_11">Prt_Worksht_1_11</definedName>
    <definedName name="Prt_Worksht_1_11_1">Prt_Worksht_1_11_1</definedName>
    <definedName name="Prt_Worksht_1_11_7">Prt_Worksht_1_11_7</definedName>
    <definedName name="Prt_Worksht_1_12">Prt_Worksht_1_12</definedName>
    <definedName name="Prt_Worksht_1_12_1">Prt_Worksht_1_12_1</definedName>
    <definedName name="Prt_Worksht_1_12_7">Prt_Worksht_1_12_7</definedName>
    <definedName name="Prt_Worksht_1_13">Prt_Worksht_1_13</definedName>
    <definedName name="Prt_Worksht_1_13_1">Prt_Worksht_1_13_1</definedName>
    <definedName name="Prt_Worksht_1_13_7">Prt_Worksht_1_13_7</definedName>
    <definedName name="Prt_Worksht_1_14">Prt_Worksht_1_14</definedName>
    <definedName name="Prt_Worksht_1_14_1">Prt_Worksht_1_14_1</definedName>
    <definedName name="Prt_Worksht_1_14_7">Prt_Worksht_1_14_7</definedName>
    <definedName name="Prt_Worksht_1_15">Prt_Worksht_1</definedName>
    <definedName name="Prt_Worksht_1_17">Prt_Worksht_1</definedName>
    <definedName name="Prt_Worksht_1_18">Prt_Worksht_1_18</definedName>
    <definedName name="Prt_Worksht_1_18_1">Prt_Worksht_1_18_1</definedName>
    <definedName name="Prt_Worksht_1_18_7">Prt_Worksht_1_18_7</definedName>
    <definedName name="Prt_Worksht_1_19">Prt_Worksht_1_19</definedName>
    <definedName name="Prt_Worksht_1_2">Prt_Worksht_1_2</definedName>
    <definedName name="Prt_Worksht_1_2_1">Prt_Worksht_1_2_1</definedName>
    <definedName name="Prt_Worksht_1_2_7">Prt_Worksht_1_2_7</definedName>
    <definedName name="Prt_Worksht_1_20">Prt_Worksht_1</definedName>
    <definedName name="Prt_Worksht_1_21">Prt_Worksht_1</definedName>
    <definedName name="Prt_Worksht_1_22">Prt_Worksht_1</definedName>
    <definedName name="Prt_Worksht_1_25">Prt_Worksht_1_25</definedName>
    <definedName name="Prt_Worksht_1_25_1">Prt_Worksht_1_25_1</definedName>
    <definedName name="Prt_Worksht_1_25_7">Prt_Worksht_1_25_7</definedName>
    <definedName name="Prt_Worksht_1_26">Prt_Worksht_1_26</definedName>
    <definedName name="Prt_Worksht_1_26_1">Prt_Worksht_1_26_1</definedName>
    <definedName name="Prt_Worksht_1_26_7">Prt_Worksht_1_26_7</definedName>
    <definedName name="Prt_Worksht_1_27">Prt_Worksht_1</definedName>
    <definedName name="Prt_Worksht_1_28">Prt_Worksht_1_28</definedName>
    <definedName name="Prt_Worksht_1_28_1">Prt_Worksht_1_28_1</definedName>
    <definedName name="Prt_Worksht_1_28_7">Prt_Worksht_1_28_7</definedName>
    <definedName name="Prt_Worksht_1_3">Prt_Worksht_1_3</definedName>
    <definedName name="Prt_Worksht_1_30">Prt_Worksht_1_30</definedName>
    <definedName name="Prt_Worksht_1_30_1">Prt_Worksht_1_30_1</definedName>
    <definedName name="Prt_Worksht_1_30_7">Prt_Worksht_1_30_7</definedName>
    <definedName name="Prt_Worksht_1_32">Prt_Worksht_1_32</definedName>
    <definedName name="Prt_Worksht_1_32_1">Prt_Worksht_1_32_1</definedName>
    <definedName name="Prt_Worksht_1_32_7">Prt_Worksht_1_32_7</definedName>
    <definedName name="Prt_Worksht_1_33">Prt_Worksht_1_33</definedName>
    <definedName name="Prt_Worksht_1_33_1">Prt_Worksht_1_33_1</definedName>
    <definedName name="Prt_Worksht_1_33_7">Prt_Worksht_1_33_7</definedName>
    <definedName name="Prt_Worksht_1_34">Prt_Worksht_1_34</definedName>
    <definedName name="Prt_Worksht_1_34_1">Prt_Worksht_1_34_1</definedName>
    <definedName name="Prt_Worksht_1_34_7">Prt_Worksht_1_34_7</definedName>
    <definedName name="Prt_Worksht_1_35">Prt_Worksht_1_35</definedName>
    <definedName name="Prt_Worksht_1_35_1">Prt_Worksht_1_35_1</definedName>
    <definedName name="Prt_Worksht_1_35_7">Prt_Worksht_1_35_7</definedName>
    <definedName name="Prt_Worksht_1_36">Prt_Worksht_1</definedName>
    <definedName name="Prt_Worksht_1_37">Prt_Worksht_1_37</definedName>
    <definedName name="Prt_Worksht_1_37_1">Prt_Worksht_1_37_1</definedName>
    <definedName name="Prt_Worksht_1_37_7">Prt_Worksht_1_37_7</definedName>
    <definedName name="Prt_Worksht_1_38">Prt_Worksht_1_38</definedName>
    <definedName name="Prt_Worksht_1_38_1">Prt_Worksht_1_38_1</definedName>
    <definedName name="Prt_Worksht_1_38_7">Prt_Worksht_1_38_7</definedName>
    <definedName name="Prt_Worksht_1_39">Prt_Worksht_1_39</definedName>
    <definedName name="Prt_Worksht_1_39_1">Prt_Worksht_1_39_1</definedName>
    <definedName name="Prt_Worksht_1_39_7">Prt_Worksht_1_39_7</definedName>
    <definedName name="Prt_Worksht_1_4">Prt_Worksht_1_4</definedName>
    <definedName name="Prt_Worksht_1_40">Prt_Worksht_1_40</definedName>
    <definedName name="Prt_Worksht_1_40_1">Prt_Worksht_1_40_1</definedName>
    <definedName name="Prt_Worksht_1_40_7">Prt_Worksht_1_40_7</definedName>
    <definedName name="Prt_Worksht_1_42">Prt_Worksht_1</definedName>
    <definedName name="Prt_Worksht_1_42_1" localSheetId="4">[9]LifeDisFin!Prt_Worksht_1_1</definedName>
    <definedName name="Prt_Worksht_1_42_1" localSheetId="0">[9]LifeDisFin!Prt_Worksht_1_1</definedName>
    <definedName name="Prt_Worksht_1_42_1">[9]LifeDisFin!Prt_Worksht_1_1</definedName>
    <definedName name="Prt_Worksht_1_42_7" localSheetId="4">[9]LifeDisFin!Prt_Worksht_1</definedName>
    <definedName name="Prt_Worksht_1_42_7" localSheetId="0">[9]LifeDisFin!Prt_Worksht_1</definedName>
    <definedName name="Prt_Worksht_1_42_7">[9]LifeDisFin!Prt_Worksht_1</definedName>
    <definedName name="Prt_Worksht_1_43">Prt_Worksht_1</definedName>
    <definedName name="Prt_Worksht_1_44">Prt_Worksht_1</definedName>
    <definedName name="Prt_Worksht_1_46">Prt_Worksht_1</definedName>
    <definedName name="Prt_Worksht_1_49">Prt_Worksht_1</definedName>
    <definedName name="Prt_Worksht_1_5">Prt_Worksht_1</definedName>
    <definedName name="Prt_Worksht_1_6">Prt_Worksht_1</definedName>
    <definedName name="Prt_Worksht_1_7">Prt_Worksht_1_7</definedName>
    <definedName name="Prt_Worksht_1_9">Prt_Worksht_1_9</definedName>
    <definedName name="Prt_Worksht_1_9_1">Prt_Worksht_1_9_1</definedName>
    <definedName name="Prt_Worksht_1_9_7">Prt_Worksht_1_9_7</definedName>
    <definedName name="qry_combine_med_den_supplife" localSheetId="4">#REF!</definedName>
    <definedName name="qry_combine_med_den_supplife" localSheetId="0">#REF!</definedName>
    <definedName name="qry_combine_med_den_supplife">#REF!</definedName>
    <definedName name="RANGE1" localSheetId="4">#REF!</definedName>
    <definedName name="RANGE1" localSheetId="0">#REF!</definedName>
    <definedName name="RANGE1">#REF!</definedName>
    <definedName name="RANGE1_3" localSheetId="4">#REF!</definedName>
    <definedName name="RANGE1_3" localSheetId="0">#REF!</definedName>
    <definedName name="RANGE1_3">#REF!</definedName>
    <definedName name="RANGE2" localSheetId="4">#REF!</definedName>
    <definedName name="RANGE2" localSheetId="0">#REF!</definedName>
    <definedName name="RANGE2">#REF!</definedName>
    <definedName name="RANGE2_10" localSheetId="4">[3]Participating!#REF!</definedName>
    <definedName name="RANGE2_10" localSheetId="0">[3]Participating!#REF!</definedName>
    <definedName name="RANGE2_10">[3]Participating!#REF!</definedName>
    <definedName name="RANGE2_12" localSheetId="4">'[3]Prem Bmark'!#REF!</definedName>
    <definedName name="RANGE2_12" localSheetId="0">'[3]Prem Bmark'!#REF!</definedName>
    <definedName name="RANGE2_12">'[3]Prem Bmark'!#REF!</definedName>
    <definedName name="RANGE2_13" localSheetId="4">#REF!</definedName>
    <definedName name="RANGE2_13" localSheetId="0">#REF!</definedName>
    <definedName name="RANGE2_13">#REF!</definedName>
    <definedName name="RANGE2_20" localSheetId="4">'[3]2007 Contributions'!#REF!</definedName>
    <definedName name="RANGE2_20" localSheetId="0">'[3]2007 Contributions'!#REF!</definedName>
    <definedName name="RANGE2_20">'[3]2007 Contributions'!#REF!</definedName>
    <definedName name="RANGE2_21" localSheetId="4">'[3]HDHP Rate Analysis'!#REF!</definedName>
    <definedName name="RANGE2_21" localSheetId="0">'[3]HDHP Rate Analysis'!#REF!</definedName>
    <definedName name="RANGE2_21">'[3]HDHP Rate Analysis'!#REF!</definedName>
    <definedName name="RANGE2_3" localSheetId="4">#REF!</definedName>
    <definedName name="RANGE2_3" localSheetId="0">#REF!</definedName>
    <definedName name="RANGE2_3">#REF!</definedName>
    <definedName name="RANGE2_35" localSheetId="4">'[3]COBRA _2_'!#REF!</definedName>
    <definedName name="RANGE2_35" localSheetId="0">'[3]COBRA _2_'!#REF!</definedName>
    <definedName name="RANGE2_35">'[3]COBRA _2_'!#REF!</definedName>
    <definedName name="RANGE2_49" localSheetId="4">'[3]UW _2_'!#REF!</definedName>
    <definedName name="RANGE2_49" localSheetId="0">'[3]UW _2_'!#REF!</definedName>
    <definedName name="RANGE2_49">'[3]UW _2_'!#REF!</definedName>
    <definedName name="RANGE3" localSheetId="4">#REF!</definedName>
    <definedName name="RANGE3" localSheetId="0">#REF!</definedName>
    <definedName name="RANGE3">#REF!</definedName>
    <definedName name="RANGE3_10" localSheetId="4">[3]Participating!#REF!</definedName>
    <definedName name="RANGE3_10" localSheetId="0">[3]Participating!#REF!</definedName>
    <definedName name="RANGE3_10">[3]Participating!#REF!</definedName>
    <definedName name="RANGE3_12" localSheetId="4">'[3]Prem Bmark'!#REF!</definedName>
    <definedName name="RANGE3_12" localSheetId="0">'[3]Prem Bmark'!#REF!</definedName>
    <definedName name="RANGE3_12">'[3]Prem Bmark'!#REF!</definedName>
    <definedName name="RANGE3_13" localSheetId="4">#REF!</definedName>
    <definedName name="RANGE3_13" localSheetId="0">#REF!</definedName>
    <definedName name="RANGE3_13">#REF!</definedName>
    <definedName name="RANGE3_20" localSheetId="4">'[3]2007 Contributions'!#REF!</definedName>
    <definedName name="RANGE3_20" localSheetId="0">'[3]2007 Contributions'!#REF!</definedName>
    <definedName name="RANGE3_20">'[3]2007 Contributions'!#REF!</definedName>
    <definedName name="RANGE3_21" localSheetId="4">'[3]HDHP Rate Analysis'!#REF!</definedName>
    <definedName name="RANGE3_21" localSheetId="0">'[3]HDHP Rate Analysis'!#REF!</definedName>
    <definedName name="RANGE3_21">'[3]HDHP Rate Analysis'!#REF!</definedName>
    <definedName name="RANGE3_3" localSheetId="4">#REF!</definedName>
    <definedName name="RANGE3_3" localSheetId="0">#REF!</definedName>
    <definedName name="RANGE3_3">#REF!</definedName>
    <definedName name="RANGE3_35" localSheetId="4">'[3]COBRA _2_'!#REF!</definedName>
    <definedName name="RANGE3_35" localSheetId="0">'[3]COBRA _2_'!#REF!</definedName>
    <definedName name="RANGE3_35">'[3]COBRA _2_'!#REF!</definedName>
    <definedName name="RANGE3_49" localSheetId="4">'[3]UW _2_'!#REF!</definedName>
    <definedName name="RANGE3_49" localSheetId="0">'[3]UW _2_'!#REF!</definedName>
    <definedName name="RANGE3_49">'[3]UW _2_'!#REF!</definedName>
    <definedName name="RANGE4" localSheetId="4">#REF!</definedName>
    <definedName name="RANGE4" localSheetId="0">#REF!</definedName>
    <definedName name="RANGE4">#REF!</definedName>
    <definedName name="RANGE4_10" localSheetId="4">[3]Participating!#REF!</definedName>
    <definedName name="RANGE4_10" localSheetId="0">[3]Participating!#REF!</definedName>
    <definedName name="RANGE4_10">[3]Participating!#REF!</definedName>
    <definedName name="RANGE4_12" localSheetId="4">'[3]Prem Bmark'!#REF!</definedName>
    <definedName name="RANGE4_12" localSheetId="0">'[3]Prem Bmark'!#REF!</definedName>
    <definedName name="RANGE4_12">'[3]Prem Bmark'!#REF!</definedName>
    <definedName name="RANGE4_13" localSheetId="4">#REF!</definedName>
    <definedName name="RANGE4_13" localSheetId="0">#REF!</definedName>
    <definedName name="RANGE4_13">#REF!</definedName>
    <definedName name="RANGE4_20" localSheetId="4">'[3]2007 Contributions'!#REF!</definedName>
    <definedName name="RANGE4_20" localSheetId="0">'[3]2007 Contributions'!#REF!</definedName>
    <definedName name="RANGE4_20">'[3]2007 Contributions'!#REF!</definedName>
    <definedName name="RANGE4_21" localSheetId="4">'[3]HDHP Rate Analysis'!#REF!</definedName>
    <definedName name="RANGE4_21" localSheetId="0">'[3]HDHP Rate Analysis'!#REF!</definedName>
    <definedName name="RANGE4_21">'[3]HDHP Rate Analysis'!#REF!</definedName>
    <definedName name="RANGE4_3" localSheetId="4">#REF!</definedName>
    <definedName name="RANGE4_3" localSheetId="0">#REF!</definedName>
    <definedName name="RANGE4_3">#REF!</definedName>
    <definedName name="RANGE4_35" localSheetId="4">'[3]COBRA _2_'!#REF!</definedName>
    <definedName name="RANGE4_35" localSheetId="0">'[3]COBRA _2_'!#REF!</definedName>
    <definedName name="RANGE4_35">'[3]COBRA _2_'!#REF!</definedName>
    <definedName name="RANGE4_49" localSheetId="4">'[3]UW _2_'!#REF!</definedName>
    <definedName name="RANGE4_49" localSheetId="0">'[3]UW _2_'!#REF!</definedName>
    <definedName name="RANGE4_49">'[3]UW _2_'!#REF!</definedName>
    <definedName name="rate" localSheetId="4">#REF!</definedName>
    <definedName name="rate" localSheetId="0">#REF!</definedName>
    <definedName name="rate">#REF!</definedName>
    <definedName name="RawData" localSheetId="4">#REF!</definedName>
    <definedName name="RawData" localSheetId="0">#REF!</definedName>
    <definedName name="RawData">#REF!</definedName>
    <definedName name="RawData_10" localSheetId="4">[3]Participating!#REF!</definedName>
    <definedName name="RawData_10" localSheetId="0">[3]Participating!#REF!</definedName>
    <definedName name="RawData_10">[3]Participating!#REF!</definedName>
    <definedName name="RawData_12" localSheetId="4">'[3]Prem Bmark'!#REF!</definedName>
    <definedName name="RawData_12" localSheetId="0">'[3]Prem Bmark'!#REF!</definedName>
    <definedName name="RawData_12">'[3]Prem Bmark'!#REF!</definedName>
    <definedName name="RawData_13" localSheetId="4">#REF!</definedName>
    <definedName name="RawData_13" localSheetId="0">#REF!</definedName>
    <definedName name="RawData_13">#REF!</definedName>
    <definedName name="RawData_20" localSheetId="4">'[3]2007 Contributions'!#REF!</definedName>
    <definedName name="RawData_20" localSheetId="0">'[3]2007 Contributions'!#REF!</definedName>
    <definedName name="RawData_20">'[3]2007 Contributions'!#REF!</definedName>
    <definedName name="RawData_3" localSheetId="4">#REF!</definedName>
    <definedName name="RawData_3" localSheetId="0">#REF!</definedName>
    <definedName name="RawData_3">#REF!</definedName>
    <definedName name="RawData_43" localSheetId="4">'[3]Partipating _2_'!#REF!</definedName>
    <definedName name="RawData_43" localSheetId="0">'[3]Partipating _2_'!#REF!</definedName>
    <definedName name="RawData_43">'[3]Partipating _2_'!#REF!</definedName>
    <definedName name="REF" localSheetId="4">#REF!</definedName>
    <definedName name="REF" localSheetId="0">#REF!</definedName>
    <definedName name="REF">#REF!</definedName>
    <definedName name="REF_1" localSheetId="4">#REF!</definedName>
    <definedName name="REF_1" localSheetId="0">#REF!</definedName>
    <definedName name="REF_1">#REF!</definedName>
    <definedName name="REF_11" localSheetId="4">'[3]Part Sum'!#REF!</definedName>
    <definedName name="REF_11" localSheetId="0">'[3]Part Sum'!#REF!</definedName>
    <definedName name="REF_11">'[3]Part Sum'!#REF!</definedName>
    <definedName name="REF_12" localSheetId="4">'[3]Prem Bmark'!#REF!</definedName>
    <definedName name="REF_12" localSheetId="0">'[3]Prem Bmark'!#REF!</definedName>
    <definedName name="REF_12">'[3]Prem Bmark'!#REF!</definedName>
    <definedName name="REF_2" localSheetId="4">#REF!</definedName>
    <definedName name="REF_2" localSheetId="0">#REF!</definedName>
    <definedName name="REF_2">#REF!</definedName>
    <definedName name="REF_20" localSheetId="4">'[3]2007 Contributions'!#REF!</definedName>
    <definedName name="REF_20" localSheetId="0">'[3]2007 Contributions'!#REF!</definedName>
    <definedName name="REF_20">'[3]2007 Contributions'!#REF!</definedName>
    <definedName name="REF_3" localSheetId="4">#REF!</definedName>
    <definedName name="REF_3" localSheetId="0">#REF!</definedName>
    <definedName name="REF_3">#REF!</definedName>
    <definedName name="REF_30" localSheetId="4">#REF!</definedName>
    <definedName name="REF_30" localSheetId="0">#REF!</definedName>
    <definedName name="REF_30">#REF!</definedName>
    <definedName name="REF_34" localSheetId="4">#REF!</definedName>
    <definedName name="REF_34" localSheetId="0">#REF!</definedName>
    <definedName name="REF_34">#REF!</definedName>
    <definedName name="REF_35" localSheetId="4">#REF!</definedName>
    <definedName name="REF_35" localSheetId="0">#REF!</definedName>
    <definedName name="REF_35">#REF!</definedName>
    <definedName name="REF_37" localSheetId="4">#REF!</definedName>
    <definedName name="REF_37" localSheetId="0">#REF!</definedName>
    <definedName name="REF_37">#REF!</definedName>
    <definedName name="REF_38" localSheetId="4">#REF!</definedName>
    <definedName name="REF_38" localSheetId="0">#REF!</definedName>
    <definedName name="REF_38">#REF!</definedName>
    <definedName name="REF_39" localSheetId="4">#REF!</definedName>
    <definedName name="REF_39" localSheetId="0">#REF!</definedName>
    <definedName name="REF_39">#REF!</definedName>
    <definedName name="REF_4" localSheetId="4">#REF!</definedName>
    <definedName name="REF_4" localSheetId="0">#REF!</definedName>
    <definedName name="REF_4">#REF!</definedName>
    <definedName name="REF_40" localSheetId="4">#REF!</definedName>
    <definedName name="REF_40" localSheetId="0">#REF!</definedName>
    <definedName name="REF_40">#REF!</definedName>
    <definedName name="REF_43" localSheetId="4">'[3]Partipating _2_'!#REF!</definedName>
    <definedName name="REF_43" localSheetId="0">'[3]Partipating _2_'!#REF!</definedName>
    <definedName name="REF_43">'[3]Partipating _2_'!#REF!</definedName>
    <definedName name="REF_49" localSheetId="4">'[3]UW _2_'!#REF!</definedName>
    <definedName name="REF_49" localSheetId="0">'[3]UW _2_'!#REF!</definedName>
    <definedName name="REF_49">'[3]UW _2_'!#REF!</definedName>
    <definedName name="REPORT" localSheetId="4">#REF!</definedName>
    <definedName name="REPORT" localSheetId="0">#REF!</definedName>
    <definedName name="REPORT">#REF!</definedName>
    <definedName name="REPORT_3" localSheetId="4">#REF!</definedName>
    <definedName name="REPORT_3" localSheetId="0">#REF!</definedName>
    <definedName name="REPORT_3">#REF!</definedName>
    <definedName name="RFA_LOBs" localSheetId="4">#REF!</definedName>
    <definedName name="RFA_LOBs" localSheetId="0">#REF!</definedName>
    <definedName name="RFA_LOBs">#REF!</definedName>
    <definedName name="Risk" localSheetId="4">#REF!</definedName>
    <definedName name="Risk" localSheetId="0">#REF!</definedName>
    <definedName name="Risk">#REF!</definedName>
    <definedName name="Risk_3" localSheetId="4">#REF!</definedName>
    <definedName name="Risk_3" localSheetId="0">#REF!</definedName>
    <definedName name="Risk_3">#REF!</definedName>
    <definedName name="Rng_Checks_ASO" localSheetId="4">#REF!</definedName>
    <definedName name="Rng_Checks_ASO" localSheetId="0">#REF!</definedName>
    <definedName name="Rng_Checks_ASO">#REF!</definedName>
    <definedName name="Rng_Checks_CMP" localSheetId="4">#REF!</definedName>
    <definedName name="Rng_Checks_CMP" localSheetId="0">#REF!</definedName>
    <definedName name="Rng_Checks_CMP">#REF!</definedName>
    <definedName name="Rng_Checks_Trad" localSheetId="4">#REF!</definedName>
    <definedName name="Rng_Checks_Trad" localSheetId="0">#REF!</definedName>
    <definedName name="Rng_Checks_Trad">#REF!</definedName>
    <definedName name="Rng_Exp_ASO" localSheetId="4">#REF!</definedName>
    <definedName name="Rng_Exp_ASO" localSheetId="0">#REF!</definedName>
    <definedName name="Rng_Exp_ASO">#REF!</definedName>
    <definedName name="Rng_Exp_CMP" localSheetId="4">#REF!</definedName>
    <definedName name="Rng_Exp_CMP" localSheetId="0">#REF!</definedName>
    <definedName name="Rng_Exp_CMP">#REF!</definedName>
    <definedName name="Rx___5_10_Closed">"Rx_Plans1"</definedName>
    <definedName name="Rx_lookup2" localSheetId="4">[2]Recovered_Sheet8!#REF!</definedName>
    <definedName name="Rx_lookup2" localSheetId="0">[2]Recovered_Sheet8!#REF!</definedName>
    <definedName name="Rx_lookup2">[2]Recovered_Sheet8!#REF!</definedName>
    <definedName name="Rx_Plans1" localSheetId="4">[2]Recovered_Sheet8!#REF!</definedName>
    <definedName name="Rx_Plans1" localSheetId="0">[2]Recovered_Sheet8!#REF!</definedName>
    <definedName name="Rx_Plans1">[2]Recovered_Sheet8!#REF!</definedName>
    <definedName name="Rx_Plans2" localSheetId="4">[2]Recovered_Sheet8!#REF!</definedName>
    <definedName name="Rx_Plans2" localSheetId="0">[2]Recovered_Sheet8!#REF!</definedName>
    <definedName name="Rx_Plans2">[2]Recovered_Sheet8!#REF!</definedName>
    <definedName name="Rx_Plans3" localSheetId="4">[2]Recovered_Sheet8!#REF!</definedName>
    <definedName name="Rx_Plans3" localSheetId="0">[2]Recovered_Sheet8!#REF!</definedName>
    <definedName name="Rx_Plans3">[2]Recovered_Sheet8!#REF!</definedName>
    <definedName name="RXCLAIM" localSheetId="4">#REF!</definedName>
    <definedName name="RXCLAIM" localSheetId="0">#REF!</definedName>
    <definedName name="RXCLAIM">#REF!</definedName>
    <definedName name="rxclaim2" localSheetId="4">#REF!</definedName>
    <definedName name="rxclaim2" localSheetId="0">#REF!</definedName>
    <definedName name="rxclaim2">#REF!</definedName>
    <definedName name="SCALEB" localSheetId="4">#REF!</definedName>
    <definedName name="SCALEB" localSheetId="0">#REF!</definedName>
    <definedName name="SCALEB">#REF!</definedName>
    <definedName name="SCALEB_1" localSheetId="4">#REF!</definedName>
    <definedName name="SCALEB_1" localSheetId="0">#REF!</definedName>
    <definedName name="SCALEB_1">#REF!</definedName>
    <definedName name="SCALEB_11" localSheetId="4">'[3]Part Sum'!#REF!</definedName>
    <definedName name="SCALEB_11" localSheetId="0">'[3]Part Sum'!#REF!</definedName>
    <definedName name="SCALEB_11">'[3]Part Sum'!#REF!</definedName>
    <definedName name="SCALEB_12" localSheetId="4">'[3]Prem Bmark'!#REF!</definedName>
    <definedName name="SCALEB_12" localSheetId="0">'[3]Prem Bmark'!#REF!</definedName>
    <definedName name="SCALEB_12">'[3]Prem Bmark'!#REF!</definedName>
    <definedName name="SCALEB_2" localSheetId="4">#REF!</definedName>
    <definedName name="SCALEB_2" localSheetId="0">#REF!</definedName>
    <definedName name="SCALEB_2">#REF!</definedName>
    <definedName name="SCALEB_20" localSheetId="4">'[3]2007 Contributions'!#REF!</definedName>
    <definedName name="SCALEB_20" localSheetId="0">'[3]2007 Contributions'!#REF!</definedName>
    <definedName name="SCALEB_20">'[3]2007 Contributions'!#REF!</definedName>
    <definedName name="SCALEB_3" localSheetId="4">#REF!</definedName>
    <definedName name="SCALEB_3" localSheetId="0">#REF!</definedName>
    <definedName name="SCALEB_3">#REF!</definedName>
    <definedName name="SCALEB_30" localSheetId="4">#REF!</definedName>
    <definedName name="SCALEB_30" localSheetId="0">#REF!</definedName>
    <definedName name="SCALEB_30">#REF!</definedName>
    <definedName name="SCALEB_34" localSheetId="4">#REF!</definedName>
    <definedName name="SCALEB_34" localSheetId="0">#REF!</definedName>
    <definedName name="SCALEB_34">#REF!</definedName>
    <definedName name="SCALEB_35" localSheetId="4">#REF!</definedName>
    <definedName name="SCALEB_35" localSheetId="0">#REF!</definedName>
    <definedName name="SCALEB_35">#REF!</definedName>
    <definedName name="SCALEB_37" localSheetId="4">#REF!</definedName>
    <definedName name="SCALEB_37" localSheetId="0">#REF!</definedName>
    <definedName name="SCALEB_37">#REF!</definedName>
    <definedName name="SCALEB_38" localSheetId="4">#REF!</definedName>
    <definedName name="SCALEB_38" localSheetId="0">#REF!</definedName>
    <definedName name="SCALEB_38">#REF!</definedName>
    <definedName name="SCALEB_39" localSheetId="4">#REF!</definedName>
    <definedName name="SCALEB_39" localSheetId="0">#REF!</definedName>
    <definedName name="SCALEB_39">#REF!</definedName>
    <definedName name="SCALEB_4" localSheetId="4">#REF!</definedName>
    <definedName name="SCALEB_4" localSheetId="0">#REF!</definedName>
    <definedName name="SCALEB_4">#REF!</definedName>
    <definedName name="SCALEB_40" localSheetId="4">#REF!</definedName>
    <definedName name="SCALEB_40" localSheetId="0">#REF!</definedName>
    <definedName name="SCALEB_40">#REF!</definedName>
    <definedName name="SCALEB_43" localSheetId="4">'[3]Partipating _2_'!#REF!</definedName>
    <definedName name="SCALEB_43" localSheetId="0">'[3]Partipating _2_'!#REF!</definedName>
    <definedName name="SCALEB_43">'[3]Partipating _2_'!#REF!</definedName>
    <definedName name="SCALEB_49" localSheetId="4">'[3]UW _2_'!#REF!</definedName>
    <definedName name="SCALEB_49" localSheetId="0">'[3]UW _2_'!#REF!</definedName>
    <definedName name="SCALEB_49">'[3]UW _2_'!#REF!</definedName>
    <definedName name="SCALEC" localSheetId="4">#REF!</definedName>
    <definedName name="SCALEC" localSheetId="0">#REF!</definedName>
    <definedName name="SCALEC">#REF!</definedName>
    <definedName name="SCALEC_1" localSheetId="4">#REF!</definedName>
    <definedName name="SCALEC_1" localSheetId="0">#REF!</definedName>
    <definedName name="SCALEC_1">#REF!</definedName>
    <definedName name="SCALEC_11" localSheetId="4">'[3]Part Sum'!#REF!</definedName>
    <definedName name="SCALEC_11" localSheetId="0">'[3]Part Sum'!#REF!</definedName>
    <definedName name="SCALEC_11">'[3]Part Sum'!#REF!</definedName>
    <definedName name="SCALEC_12" localSheetId="4">'[3]Prem Bmark'!#REF!</definedName>
    <definedName name="SCALEC_12" localSheetId="0">'[3]Prem Bmark'!#REF!</definedName>
    <definedName name="SCALEC_12">'[3]Prem Bmark'!#REF!</definedName>
    <definedName name="SCALEC_2" localSheetId="4">#REF!</definedName>
    <definedName name="SCALEC_2" localSheetId="0">#REF!</definedName>
    <definedName name="SCALEC_2">#REF!</definedName>
    <definedName name="SCALEC_20" localSheetId="4">'[3]2007 Contributions'!#REF!</definedName>
    <definedName name="SCALEC_20" localSheetId="0">'[3]2007 Contributions'!#REF!</definedName>
    <definedName name="SCALEC_20">'[3]2007 Contributions'!#REF!</definedName>
    <definedName name="SCALEC_3" localSheetId="4">#REF!</definedName>
    <definedName name="SCALEC_3" localSheetId="0">#REF!</definedName>
    <definedName name="SCALEC_3">#REF!</definedName>
    <definedName name="SCALEC_30" localSheetId="4">#REF!</definedName>
    <definedName name="SCALEC_30" localSheetId="0">#REF!</definedName>
    <definedName name="SCALEC_30">#REF!</definedName>
    <definedName name="SCALEC_34" localSheetId="4">#REF!</definedName>
    <definedName name="SCALEC_34" localSheetId="0">#REF!</definedName>
    <definedName name="SCALEC_34">#REF!</definedName>
    <definedName name="SCALEC_35" localSheetId="4">#REF!</definedName>
    <definedName name="SCALEC_35" localSheetId="0">#REF!</definedName>
    <definedName name="SCALEC_35">#REF!</definedName>
    <definedName name="SCALEC_37" localSheetId="4">#REF!</definedName>
    <definedName name="SCALEC_37" localSheetId="0">#REF!</definedName>
    <definedName name="SCALEC_37">#REF!</definedName>
    <definedName name="SCALEC_38" localSheetId="4">#REF!</definedName>
    <definedName name="SCALEC_38" localSheetId="0">#REF!</definedName>
    <definedName name="SCALEC_38">#REF!</definedName>
    <definedName name="SCALEC_39" localSheetId="4">#REF!</definedName>
    <definedName name="SCALEC_39" localSheetId="0">#REF!</definedName>
    <definedName name="SCALEC_39">#REF!</definedName>
    <definedName name="SCALEC_4" localSheetId="4">#REF!</definedName>
    <definedName name="SCALEC_4" localSheetId="0">#REF!</definedName>
    <definedName name="SCALEC_4">#REF!</definedName>
    <definedName name="SCALEC_40" localSheetId="4">#REF!</definedName>
    <definedName name="SCALEC_40" localSheetId="0">#REF!</definedName>
    <definedName name="SCALEC_40">#REF!</definedName>
    <definedName name="SCALEC_43" localSheetId="4">'[3]Partipating _2_'!#REF!</definedName>
    <definedName name="SCALEC_43" localSheetId="0">'[3]Partipating _2_'!#REF!</definedName>
    <definedName name="SCALEC_43">'[3]Partipating _2_'!#REF!</definedName>
    <definedName name="SCALEC_49" localSheetId="4">'[3]UW _2_'!#REF!</definedName>
    <definedName name="SCALEC_49" localSheetId="0">'[3]UW _2_'!#REF!</definedName>
    <definedName name="SCALEC_49">'[3]UW _2_'!#REF!</definedName>
    <definedName name="SEATON" localSheetId="4">#REF!</definedName>
    <definedName name="SEATON" localSheetId="0">#REF!</definedName>
    <definedName name="SEATON">#REF!</definedName>
    <definedName name="SEATON_3" localSheetId="4">#REF!</definedName>
    <definedName name="SEATON_3" localSheetId="0">#REF!</definedName>
    <definedName name="SEATON_3">#REF!</definedName>
    <definedName name="secure1" localSheetId="4">#REF!</definedName>
    <definedName name="secure1" localSheetId="0">#REF!</definedName>
    <definedName name="secure1">#REF!</definedName>
    <definedName name="Select_Table">"Reference Tables!TableList"</definedName>
    <definedName name="Sep_96" localSheetId="4">#REF!</definedName>
    <definedName name="Sep_96" localSheetId="0">#REF!</definedName>
    <definedName name="Sep_96">#REF!</definedName>
    <definedName name="STATES" localSheetId="4">#REF!</definedName>
    <definedName name="STATES" localSheetId="0">#REF!</definedName>
    <definedName name="STATES">#REF!</definedName>
    <definedName name="STATES_1" localSheetId="4">#REF!</definedName>
    <definedName name="STATES_1" localSheetId="0">#REF!</definedName>
    <definedName name="STATES_1">#REF!</definedName>
    <definedName name="STATES_11" localSheetId="4">'[3]Part Sum'!#REF!</definedName>
    <definedName name="STATES_11" localSheetId="0">'[3]Part Sum'!#REF!</definedName>
    <definedName name="STATES_11">'[3]Part Sum'!#REF!</definedName>
    <definedName name="STATES_12" localSheetId="4">'[3]Prem Bmark'!#REF!</definedName>
    <definedName name="STATES_12" localSheetId="0">'[3]Prem Bmark'!#REF!</definedName>
    <definedName name="STATES_12">'[3]Prem Bmark'!#REF!</definedName>
    <definedName name="STATES_2" localSheetId="4">#REF!</definedName>
    <definedName name="STATES_2" localSheetId="0">#REF!</definedName>
    <definedName name="STATES_2">#REF!</definedName>
    <definedName name="STATES_20" localSheetId="4">'[3]2007 Contributions'!#REF!</definedName>
    <definedName name="STATES_20" localSheetId="0">'[3]2007 Contributions'!#REF!</definedName>
    <definedName name="STATES_20">'[3]2007 Contributions'!#REF!</definedName>
    <definedName name="STATES_3" localSheetId="4">#REF!</definedName>
    <definedName name="STATES_3" localSheetId="0">#REF!</definedName>
    <definedName name="STATES_3">#REF!</definedName>
    <definedName name="STATES_30" localSheetId="4">#REF!</definedName>
    <definedName name="STATES_30" localSheetId="0">#REF!</definedName>
    <definedName name="STATES_30">#REF!</definedName>
    <definedName name="STATES_34" localSheetId="4">#REF!</definedName>
    <definedName name="STATES_34" localSheetId="0">#REF!</definedName>
    <definedName name="STATES_34">#REF!</definedName>
    <definedName name="STATES_35" localSheetId="4">#REF!</definedName>
    <definedName name="STATES_35" localSheetId="0">#REF!</definedName>
    <definedName name="STATES_35">#REF!</definedName>
    <definedName name="STATES_37" localSheetId="4">#REF!</definedName>
    <definedName name="STATES_37" localSheetId="0">#REF!</definedName>
    <definedName name="STATES_37">#REF!</definedName>
    <definedName name="STATES_38" localSheetId="4">#REF!</definedName>
    <definedName name="STATES_38" localSheetId="0">#REF!</definedName>
    <definedName name="STATES_38">#REF!</definedName>
    <definedName name="STATES_39" localSheetId="4">#REF!</definedName>
    <definedName name="STATES_39" localSheetId="0">#REF!</definedName>
    <definedName name="STATES_39">#REF!</definedName>
    <definedName name="STATES_4" localSheetId="4">#REF!</definedName>
    <definedName name="STATES_4" localSheetId="0">#REF!</definedName>
    <definedName name="STATES_4">#REF!</definedName>
    <definedName name="STATES_40" localSheetId="4">#REF!</definedName>
    <definedName name="STATES_40" localSheetId="0">#REF!</definedName>
    <definedName name="STATES_40">#REF!</definedName>
    <definedName name="STATES_43" localSheetId="4">'[3]Partipating _2_'!#REF!</definedName>
    <definedName name="STATES_43" localSheetId="0">'[3]Partipating _2_'!#REF!</definedName>
    <definedName name="STATES_43">'[3]Partipating _2_'!#REF!</definedName>
    <definedName name="STATES_49" localSheetId="4">'[3]UW _2_'!#REF!</definedName>
    <definedName name="STATES_49" localSheetId="0">'[3]UW _2_'!#REF!</definedName>
    <definedName name="STATES_49">'[3]UW _2_'!#REF!</definedName>
    <definedName name="STDTITLE" localSheetId="4">#REF!</definedName>
    <definedName name="STDTITLE" localSheetId="0">#REF!</definedName>
    <definedName name="STDTITLE">#REF!</definedName>
    <definedName name="STDTITLE_3" localSheetId="4">#REF!</definedName>
    <definedName name="STDTITLE_3" localSheetId="0">#REF!</definedName>
    <definedName name="STDTITLE_3">#REF!</definedName>
    <definedName name="Tablelist">"Reference Tables!TableList"</definedName>
    <definedName name="TAUBER" localSheetId="4">#REF!</definedName>
    <definedName name="TAUBER" localSheetId="0">#REF!</definedName>
    <definedName name="TAUBER">#REF!</definedName>
    <definedName name="TAUBER_3" localSheetId="4">#REF!</definedName>
    <definedName name="TAUBER_3" localSheetId="0">#REF!</definedName>
    <definedName name="TAUBER_3">#REF!</definedName>
    <definedName name="TEASLEY" localSheetId="4">#REF!</definedName>
    <definedName name="TEASLEY" localSheetId="0">#REF!</definedName>
    <definedName name="TEASLEY">#REF!</definedName>
    <definedName name="TEASLEY_3" localSheetId="4">#REF!</definedName>
    <definedName name="TEASLEY_3" localSheetId="0">#REF!</definedName>
    <definedName name="TEASLEY_3">#REF!</definedName>
    <definedName name="TERM_LIFE" localSheetId="4">#REF!</definedName>
    <definedName name="TERM_LIFE" localSheetId="0">#REF!</definedName>
    <definedName name="TERM_LIFE">#REF!</definedName>
    <definedName name="TERM_LIFE_3" localSheetId="4">#REF!</definedName>
    <definedName name="TERM_LIFE_3" localSheetId="0">#REF!</definedName>
    <definedName name="TERM_LIFE_3">#REF!</definedName>
    <definedName name="THOMAS" localSheetId="4">#REF!</definedName>
    <definedName name="THOMAS" localSheetId="0">#REF!</definedName>
    <definedName name="THOMAS">#REF!</definedName>
    <definedName name="THOMAS_3" localSheetId="4">#REF!</definedName>
    <definedName name="THOMAS_3" localSheetId="0">#REF!</definedName>
    <definedName name="THOMAS_3">#REF!</definedName>
    <definedName name="Tier" localSheetId="4">#REF!</definedName>
    <definedName name="Tier" localSheetId="0">#REF!</definedName>
    <definedName name="Tier">#REF!</definedName>
    <definedName name="TILLERY" localSheetId="4">#REF!</definedName>
    <definedName name="TILLERY" localSheetId="0">#REF!</definedName>
    <definedName name="TILLERY">#REF!</definedName>
    <definedName name="TILLERY_3" localSheetId="4">#REF!</definedName>
    <definedName name="TILLERY_3" localSheetId="0">#REF!</definedName>
    <definedName name="TILLERY_3">#REF!</definedName>
    <definedName name="TotalDiagnostic" localSheetId="4">#REF!</definedName>
    <definedName name="TotalDiagnostic" localSheetId="0">#REF!</definedName>
    <definedName name="TotalDiagnostic">#REF!</definedName>
    <definedName name="TotalDiagnostic_3" localSheetId="4">#REF!</definedName>
    <definedName name="TotalDiagnostic_3" localSheetId="0">#REF!</definedName>
    <definedName name="TotalDiagnostic_3">#REF!</definedName>
    <definedName name="totalexp" localSheetId="4">#REF!</definedName>
    <definedName name="totalexp" localSheetId="0">#REF!</definedName>
    <definedName name="totalexp">#REF!</definedName>
    <definedName name="UW300pooling" localSheetId="4">[2]Recovered_Sheet5!#REF!</definedName>
    <definedName name="UW300pooling" localSheetId="0">[2]Recovered_Sheet5!#REF!</definedName>
    <definedName name="UW300pooling">[2]Recovered_Sheet5!#REF!</definedName>
    <definedName name="V_Cost" localSheetId="4">#REF!</definedName>
    <definedName name="V_Cost" localSheetId="0">#REF!</definedName>
    <definedName name="V_Cost">#REF!</definedName>
    <definedName name="V_Cost_3" localSheetId="4">#REF!</definedName>
    <definedName name="V_Cost_3" localSheetId="0">#REF!</definedName>
    <definedName name="V_Cost_3">#REF!</definedName>
    <definedName name="V_Table" localSheetId="4">#REF!</definedName>
    <definedName name="V_Table" localSheetId="0">#REF!</definedName>
    <definedName name="V_Table">#REF!</definedName>
    <definedName name="V_Table_3" localSheetId="4">#REF!</definedName>
    <definedName name="V_Table_3" localSheetId="0">#REF!</definedName>
    <definedName name="V_Table_3">#REF!</definedName>
    <definedName name="Vendors" localSheetId="4">#REF!</definedName>
    <definedName name="Vendors" localSheetId="0">#REF!</definedName>
    <definedName name="Vendors">#REF!</definedName>
    <definedName name="Vendors_3" localSheetId="4">#REF!</definedName>
    <definedName name="Vendors_3" localSheetId="0">#REF!</definedName>
    <definedName name="Vendors_3">#REF!</definedName>
    <definedName name="vision" localSheetId="4">#REF!</definedName>
    <definedName name="vision" localSheetId="0">#REF!</definedName>
    <definedName name="vision">#REF!</definedName>
    <definedName name="vision_10" localSheetId="4">[3]Participating!#REF!</definedName>
    <definedName name="vision_10" localSheetId="0">[3]Participating!#REF!</definedName>
    <definedName name="vision_10">[3]Participating!#REF!</definedName>
    <definedName name="vision_12" localSheetId="4">'[3]Prem Bmark'!#REF!</definedName>
    <definedName name="vision_12" localSheetId="0">'[3]Prem Bmark'!#REF!</definedName>
    <definedName name="vision_12">'[3]Prem Bmark'!#REF!</definedName>
    <definedName name="vision_13" localSheetId="4">#REF!</definedName>
    <definedName name="vision_13" localSheetId="0">#REF!</definedName>
    <definedName name="vision_13">#REF!</definedName>
    <definedName name="vision_20" localSheetId="4">'[3]2007 Contributions'!#REF!</definedName>
    <definedName name="vision_20" localSheetId="0">'[3]2007 Contributions'!#REF!</definedName>
    <definedName name="vision_20">'[3]2007 Contributions'!#REF!</definedName>
    <definedName name="vision_3" localSheetId="4">#REF!</definedName>
    <definedName name="vision_3" localSheetId="0">#REF!</definedName>
    <definedName name="vision_3">#REF!</definedName>
    <definedName name="vision1" localSheetId="4">#REF!</definedName>
    <definedName name="vision1" localSheetId="0">#REF!</definedName>
    <definedName name="vision1">#REF!</definedName>
    <definedName name="vision2" localSheetId="4">#REF!</definedName>
    <definedName name="vision2" localSheetId="0">#REF!</definedName>
    <definedName name="vision2">#REF!</definedName>
    <definedName name="vision3" localSheetId="4">#REF!</definedName>
    <definedName name="vision3" localSheetId="0">#REF!</definedName>
    <definedName name="vision3">#REF!</definedName>
    <definedName name="x_19" localSheetId="4">#REF!</definedName>
    <definedName name="x_19" localSheetId="0">#REF!</definedName>
    <definedName name="x_19">#REF!</definedName>
    <definedName name="YEAR" localSheetId="4">#REF!</definedName>
    <definedName name="YEAR" localSheetId="0">#REF!</definedName>
    <definedName name="YEAR">#REF!</definedName>
    <definedName name="YEAR_3" localSheetId="4">#REF!</definedName>
    <definedName name="YEAR_3" localSheetId="0">#REF!</definedName>
    <definedName name="YEAR_3">#REF!</definedName>
    <definedName name="ZIPS" localSheetId="4">#REF!</definedName>
    <definedName name="ZIPS" localSheetId="0">#REF!</definedName>
    <definedName name="ZIPS">#REF!</definedName>
    <definedName name="ZIPS_1" localSheetId="4">#REF!</definedName>
    <definedName name="ZIPS_1" localSheetId="0">#REF!</definedName>
    <definedName name="ZIPS_1">#REF!</definedName>
    <definedName name="ZIPS_11" localSheetId="4">'[3]Part Sum'!#REF!</definedName>
    <definedName name="ZIPS_11" localSheetId="0">'[3]Part Sum'!#REF!</definedName>
    <definedName name="ZIPS_11">'[3]Part Sum'!#REF!</definedName>
    <definedName name="ZIPS_12" localSheetId="4">'[3]Prem Bmark'!#REF!</definedName>
    <definedName name="ZIPS_12" localSheetId="0">'[3]Prem Bmark'!#REF!</definedName>
    <definedName name="ZIPS_12">'[3]Prem Bmark'!#REF!</definedName>
    <definedName name="ZIPS_2" localSheetId="4">#REF!</definedName>
    <definedName name="ZIPS_2" localSheetId="0">#REF!</definedName>
    <definedName name="ZIPS_2">#REF!</definedName>
    <definedName name="ZIPS_20" localSheetId="4">'[3]2007 Contributions'!#REF!</definedName>
    <definedName name="ZIPS_20" localSheetId="0">'[3]2007 Contributions'!#REF!</definedName>
    <definedName name="ZIPS_20">'[3]2007 Contributions'!#REF!</definedName>
    <definedName name="ZIPS_3" localSheetId="4">#REF!</definedName>
    <definedName name="ZIPS_3" localSheetId="0">#REF!</definedName>
    <definedName name="ZIPS_3">#REF!</definedName>
    <definedName name="ZIPS_30" localSheetId="4">#REF!</definedName>
    <definedName name="ZIPS_30" localSheetId="0">#REF!</definedName>
    <definedName name="ZIPS_30">#REF!</definedName>
    <definedName name="ZIPS_34" localSheetId="4">#REF!</definedName>
    <definedName name="ZIPS_34" localSheetId="0">#REF!</definedName>
    <definedName name="ZIPS_34">#REF!</definedName>
    <definedName name="ZIPS_35" localSheetId="4">#REF!</definedName>
    <definedName name="ZIPS_35" localSheetId="0">#REF!</definedName>
    <definedName name="ZIPS_35">#REF!</definedName>
    <definedName name="ZIPS_37" localSheetId="4">#REF!</definedName>
    <definedName name="ZIPS_37" localSheetId="0">#REF!</definedName>
    <definedName name="ZIPS_37">#REF!</definedName>
    <definedName name="ZIPS_38" localSheetId="4">#REF!</definedName>
    <definedName name="ZIPS_38" localSheetId="0">#REF!</definedName>
    <definedName name="ZIPS_38">#REF!</definedName>
    <definedName name="ZIPS_39" localSheetId="4">#REF!</definedName>
    <definedName name="ZIPS_39" localSheetId="0">#REF!</definedName>
    <definedName name="ZIPS_39">#REF!</definedName>
    <definedName name="ZIPS_4" localSheetId="4">#REF!</definedName>
    <definedName name="ZIPS_4" localSheetId="0">#REF!</definedName>
    <definedName name="ZIPS_4">#REF!</definedName>
    <definedName name="ZIPS_40" localSheetId="4">#REF!</definedName>
    <definedName name="ZIPS_40" localSheetId="0">#REF!</definedName>
    <definedName name="ZIPS_40">#REF!</definedName>
    <definedName name="ZIPS_43" localSheetId="4">'[3]Partipating _2_'!#REF!</definedName>
    <definedName name="ZIPS_43" localSheetId="0">'[3]Partipating _2_'!#REF!</definedName>
    <definedName name="ZIPS_43">'[3]Partipating _2_'!#REF!</definedName>
    <definedName name="ZIPS_49" localSheetId="4">'[3]UW _2_'!#REF!</definedName>
    <definedName name="ZIPS_49" localSheetId="0">'[3]UW _2_'!#REF!</definedName>
    <definedName name="ZIPS_49">'[3]UW _2_'!#REF!</definedName>
  </definedNames>
  <calcPr calcId="179017"/>
  <extLst>
    <ext xmlns:x14="http://schemas.microsoft.com/office/spreadsheetml/2009/9/main" uri="{79F54976-1DA5-4618-B147-4CDE4B953A38}">
      <x14:workbookPr defaultImageDpi="330"/>
    </ext>
    <ext xmlns:mx="http://schemas.microsoft.com/office/mac/excel/2008/main" uri="{7523E5D3-25F3-A5E0-1632-64F254C22452}">
      <mx:ArchID Flags="2"/>
    </ext>
  </extLst>
</workbook>
</file>

<file path=xl/calcChain.xml><?xml version="1.0" encoding="utf-8"?>
<calcChain xmlns="http://schemas.openxmlformats.org/spreadsheetml/2006/main">
  <c r="D23" i="11" l="1"/>
  <c r="D22" i="11"/>
  <c r="D21" i="11"/>
  <c r="H46" i="22" l="1"/>
  <c r="E20" i="11"/>
  <c r="D19" i="11" l="1"/>
  <c r="D20" i="11" l="1"/>
  <c r="D43" i="11"/>
  <c r="D42" i="11"/>
  <c r="D41" i="11"/>
  <c r="D40" i="11"/>
  <c r="D39" i="11"/>
  <c r="D38" i="11"/>
  <c r="D37" i="11"/>
  <c r="D36" i="11"/>
  <c r="D35" i="11"/>
  <c r="G66" i="22"/>
  <c r="F66" i="22"/>
  <c r="E66" i="22"/>
  <c r="G65" i="22"/>
  <c r="F65" i="22"/>
  <c r="E65" i="22"/>
  <c r="G64" i="22"/>
  <c r="F64" i="22"/>
  <c r="E64" i="22"/>
  <c r="G63" i="22"/>
  <c r="F63" i="22"/>
  <c r="E63" i="22"/>
  <c r="G62" i="22"/>
  <c r="F62" i="22"/>
  <c r="E62" i="22"/>
  <c r="G61" i="22"/>
  <c r="F61" i="22"/>
  <c r="E61" i="22"/>
  <c r="G70" i="22"/>
  <c r="F70" i="22"/>
  <c r="E70" i="22"/>
  <c r="G69" i="22"/>
  <c r="F69" i="22"/>
  <c r="E69" i="22"/>
  <c r="G68" i="22"/>
  <c r="F68" i="22"/>
  <c r="E68" i="22"/>
  <c r="G36" i="22"/>
  <c r="F36" i="22"/>
  <c r="E36" i="22"/>
  <c r="G49" i="22"/>
  <c r="G34" i="22" s="1"/>
  <c r="F49" i="22"/>
  <c r="F34" i="22" s="1"/>
  <c r="E49" i="22"/>
  <c r="E34" i="22" s="1"/>
  <c r="G48" i="22"/>
  <c r="G30" i="22" s="1"/>
  <c r="F48" i="22"/>
  <c r="F30" i="22" s="1"/>
  <c r="E48" i="22"/>
  <c r="E30" i="22" s="1"/>
  <c r="G47" i="22"/>
  <c r="G26" i="22" s="1"/>
  <c r="F47" i="22"/>
  <c r="F26" i="22" s="1"/>
  <c r="E47" i="22"/>
  <c r="E26" i="22" s="1"/>
  <c r="G46" i="22"/>
  <c r="F46" i="22"/>
  <c r="E46" i="22"/>
  <c r="G45" i="22"/>
  <c r="F45" i="22"/>
  <c r="E45" i="22"/>
  <c r="F37" i="22" l="1"/>
  <c r="M37" i="22" s="1"/>
  <c r="G37" i="22"/>
  <c r="N37" i="22" s="1"/>
  <c r="M36" i="22"/>
  <c r="N36" i="22"/>
  <c r="E37" i="22"/>
  <c r="L37" i="22" s="1"/>
  <c r="M40" i="22"/>
  <c r="N40" i="22"/>
  <c r="L40" i="22"/>
  <c r="L36" i="22"/>
  <c r="F32" i="22"/>
  <c r="G32" i="22"/>
  <c r="F28" i="22"/>
  <c r="G28" i="22"/>
  <c r="F24" i="22"/>
  <c r="G24" i="22"/>
  <c r="E32" i="22"/>
  <c r="E28" i="22"/>
  <c r="E24" i="22"/>
  <c r="G39" i="22" l="1"/>
  <c r="E39" i="22"/>
  <c r="F39" i="22"/>
  <c r="N38" i="22"/>
  <c r="M38" i="22"/>
  <c r="L38" i="22"/>
  <c r="E19" i="11"/>
  <c r="H45" i="22"/>
  <c r="C2" i="12" l="1"/>
  <c r="C2" i="6"/>
  <c r="B5" i="17" l="1"/>
  <c r="C2" i="22"/>
  <c r="C2" i="11"/>
  <c r="A4" i="19"/>
  <c r="E22" i="19" l="1"/>
  <c r="F22" i="19"/>
  <c r="D22" i="19"/>
  <c r="B23" i="19"/>
  <c r="B24" i="19"/>
  <c r="B25" i="19"/>
  <c r="B22" i="19"/>
  <c r="H39" i="22" l="1"/>
  <c r="F33" i="22"/>
  <c r="G33" i="22"/>
  <c r="E33" i="22"/>
  <c r="F29" i="22"/>
  <c r="G29" i="22"/>
  <c r="E29" i="22"/>
  <c r="F25" i="22"/>
  <c r="G25" i="22"/>
  <c r="E25" i="22"/>
  <c r="D18" i="19" l="1"/>
  <c r="D25" i="19"/>
  <c r="E25" i="19"/>
  <c r="F25" i="19"/>
  <c r="F24" i="19"/>
  <c r="E24" i="19"/>
  <c r="D24" i="19"/>
  <c r="E23" i="19"/>
  <c r="D23" i="19"/>
  <c r="D17" i="19"/>
  <c r="D16" i="19"/>
  <c r="H26" i="22" l="1"/>
  <c r="H34" i="22"/>
  <c r="D19" i="19"/>
  <c r="F23" i="19"/>
  <c r="F26" i="19" s="1"/>
  <c r="D26" i="19"/>
  <c r="E26" i="19"/>
  <c r="H30" i="22"/>
  <c r="F43" i="22"/>
  <c r="G43" i="22"/>
  <c r="E43" i="22"/>
  <c r="G20" i="22"/>
  <c r="F20" i="22"/>
  <c r="E20" i="22"/>
  <c r="E19" i="22" l="1"/>
  <c r="E21" i="22" s="1"/>
  <c r="F19" i="22"/>
  <c r="F21" i="22" s="1"/>
  <c r="F16" i="22" s="1"/>
  <c r="E10" i="19" s="1"/>
  <c r="E12" i="19" s="1"/>
  <c r="E31" i="19" s="1"/>
  <c r="G19" i="22"/>
  <c r="G21" i="22" s="1"/>
  <c r="G16" i="22" s="1"/>
  <c r="F10" i="19" s="1"/>
  <c r="F12" i="19" s="1"/>
  <c r="F31" i="19" s="1"/>
  <c r="B7" i="19"/>
  <c r="B6" i="19"/>
  <c r="D54" i="11"/>
  <c r="E16" i="22" l="1"/>
  <c r="D10" i="19" s="1"/>
  <c r="D15" i="11"/>
  <c r="D11" i="19" s="1"/>
  <c r="H21" i="22"/>
  <c r="D16" i="22" s="1"/>
  <c r="D12" i="19" l="1"/>
  <c r="D31" i="19" s="1"/>
  <c r="D39" i="19" s="1"/>
  <c r="D28" i="19" l="1"/>
  <c r="D41" i="19" s="1"/>
</calcChain>
</file>

<file path=xl/sharedStrings.xml><?xml version="1.0" encoding="utf-8"?>
<sst xmlns="http://schemas.openxmlformats.org/spreadsheetml/2006/main" count="337" uniqueCount="224">
  <si>
    <t>Implementation Fees</t>
  </si>
  <si>
    <t>Ongoing Fees</t>
  </si>
  <si>
    <t>#</t>
  </si>
  <si>
    <t>Scope of Services</t>
  </si>
  <si>
    <t>Caveats &amp; Other Fees</t>
  </si>
  <si>
    <t>PRICING</t>
  </si>
  <si>
    <t>CHANGE ORDER FEES</t>
  </si>
  <si>
    <t>PAPER FULFILLMENT</t>
  </si>
  <si>
    <t>Total</t>
  </si>
  <si>
    <t>Comments</t>
  </si>
  <si>
    <t>Pass-through</t>
  </si>
  <si>
    <t>Postage Fees (change if not pass-through)</t>
  </si>
  <si>
    <t>PMPM</t>
  </si>
  <si>
    <t>Total Groups</t>
  </si>
  <si>
    <t>Total Current Members</t>
  </si>
  <si>
    <t>Expected Total Members in 2020</t>
  </si>
  <si>
    <t>Expected Total Members in 2021</t>
  </si>
  <si>
    <t>Expected Total Members in 2022</t>
  </si>
  <si>
    <t>Expected Total Members in 2023</t>
  </si>
  <si>
    <t>Expected Total Members in 2024</t>
  </si>
  <si>
    <t xml:space="preserve">Comment </t>
  </si>
  <si>
    <t>Please reference Exhibit A for questions on the below line items</t>
  </si>
  <si>
    <t>Change Order Hourly Rate</t>
  </si>
  <si>
    <t>Change Order Hour/Dollar Bank (annual bank of time or cost included at no charge for change requests)</t>
  </si>
  <si>
    <t>Other fulfillment; includes assembly &amp; mailing of materials</t>
  </si>
  <si>
    <t>BILLING FEES</t>
  </si>
  <si>
    <t>Monthly Minimum Cost</t>
  </si>
  <si>
    <t>Return Payment Fees (per payment returned)</t>
  </si>
  <si>
    <t>Lockbox Processing Fees</t>
  </si>
  <si>
    <t>Other Paper Correspondence (such as partial payment, late payment, voided payment and termination letters)</t>
  </si>
  <si>
    <t>Per Remittance</t>
  </si>
  <si>
    <t>Per Notice</t>
  </si>
  <si>
    <t>Current Cal-COBRA Participants</t>
  </si>
  <si>
    <t>Administer Ongoing Cal-COBRA Only</t>
  </si>
  <si>
    <t>Cal-COBRA Qualifying Events</t>
  </si>
  <si>
    <t>6a</t>
  </si>
  <si>
    <t>Single Sign On (SSO) between financial management portal and enrollment portal</t>
  </si>
  <si>
    <t>Low projection: 56,000
High projection: 64,000</t>
  </si>
  <si>
    <t>Low projection: 58,000
High projection: 75,000</t>
  </si>
  <si>
    <t>Low projection: 68,000
High projection: 110,000</t>
  </si>
  <si>
    <t>Current figures</t>
  </si>
  <si>
    <t>50-100</t>
  </si>
  <si>
    <t>100-150</t>
  </si>
  <si>
    <t>COBRA Participants</t>
  </si>
  <si>
    <t>Agents (paid each month)</t>
  </si>
  <si>
    <t>Agents (total certified to sell CCSB)</t>
  </si>
  <si>
    <t>12,000 - 14,000</t>
  </si>
  <si>
    <t>General Agents (paid each month)</t>
  </si>
  <si>
    <t>Carriers (medical and dental combined)</t>
  </si>
  <si>
    <t>Currently 8</t>
  </si>
  <si>
    <t xml:space="preserve"> 8-11</t>
  </si>
  <si>
    <t>Average Size Group (members)</t>
  </si>
  <si>
    <t>Implementation Start</t>
  </si>
  <si>
    <t>Go Live</t>
  </si>
  <si>
    <t>Initial contract termination</t>
  </si>
  <si>
    <t>Q1, 2020</t>
  </si>
  <si>
    <t>Schedule Estimations</t>
  </si>
  <si>
    <t>1,500 - 2,000</t>
  </si>
  <si>
    <t>Low projection: 63,000
High projection: 95,000</t>
  </si>
  <si>
    <t>Low projection: 60,500
High projection: 85,000</t>
  </si>
  <si>
    <t xml:space="preserve">Sent by participating carriers. </t>
  </si>
  <si>
    <t>Step 1</t>
  </si>
  <si>
    <t>Step 2</t>
  </si>
  <si>
    <t>Cost for line item</t>
  </si>
  <si>
    <t xml:space="preserve">If Not Offered, type "Not Offered" in cell.  </t>
  </si>
  <si>
    <t xml:space="preserve">If cost is included Base cost, enter "Included" in cell.  </t>
  </si>
  <si>
    <r>
      <t>Additional implementation costs, if any, to provide an online, centralized eligibility and enrollment/quoting system to support the items in Exhibit A based on</t>
    </r>
    <r>
      <rPr>
        <b/>
        <i/>
        <sz val="10"/>
        <rFont val="Arial"/>
        <family val="2"/>
      </rPr>
      <t xml:space="preserve"> 200,001+ members</t>
    </r>
  </si>
  <si>
    <r>
      <t xml:space="preserve">Additional implementation costs, if any, to provide a financial management system to support the items in Exhibit A based on </t>
    </r>
    <r>
      <rPr>
        <b/>
        <i/>
        <sz val="10"/>
        <rFont val="Arial"/>
        <family val="2"/>
      </rPr>
      <t>200,001+ members</t>
    </r>
  </si>
  <si>
    <r>
      <t xml:space="preserve">Additional implementation costs, if any, to provide a financial management system to support the items in Exhibit A based on </t>
    </r>
    <r>
      <rPr>
        <b/>
        <i/>
        <sz val="10"/>
        <rFont val="Arial"/>
        <family val="2"/>
      </rPr>
      <t>100,001 - 200,000 members</t>
    </r>
  </si>
  <si>
    <r>
      <t xml:space="preserve">Additional implementation costs, if any, to provide an online, centralized eligibility and enrollment/quoting system to support the items in Exhibit A based on </t>
    </r>
    <r>
      <rPr>
        <b/>
        <i/>
        <sz val="10"/>
        <rFont val="Arial"/>
        <family val="2"/>
      </rPr>
      <t>100,001 - 200,000 members</t>
    </r>
  </si>
  <si>
    <t>NOTE:  Do Not enter Zeros, blanks, or N/A (not applicable or not available) in any cell.</t>
  </si>
  <si>
    <t>For serviced provided, please enter one of the following three values in the yellow shaded field:</t>
  </si>
  <si>
    <t>Step 3</t>
  </si>
  <si>
    <t>Required Implementation Services</t>
  </si>
  <si>
    <t>Implementation Milestone</t>
  </si>
  <si>
    <t>Approximate timing of when cost will be incurred</t>
  </si>
  <si>
    <t xml:space="preserve">Please provide Implementation Milestones that are tied to Implementation cost payments.  </t>
  </si>
  <si>
    <t>$</t>
  </si>
  <si>
    <t>Step 4</t>
  </si>
  <si>
    <t xml:space="preserve">This should equal the Total Implementation Fees as shown in Step 2.  </t>
  </si>
  <si>
    <r>
      <t xml:space="preserve">Are you providing a Bid for </t>
    </r>
    <r>
      <rPr>
        <b/>
        <sz val="12"/>
        <rFont val="Arial"/>
        <family val="2"/>
      </rPr>
      <t>Enrollment Services</t>
    </r>
    <r>
      <rPr>
        <b/>
        <sz val="10"/>
        <rFont val="Arial"/>
        <family val="2"/>
      </rPr>
      <t xml:space="preserve">? </t>
    </r>
  </si>
  <si>
    <r>
      <t xml:space="preserve">Are you providing a Bid for </t>
    </r>
    <r>
      <rPr>
        <b/>
        <sz val="12"/>
        <rFont val="Arial"/>
        <family val="2"/>
      </rPr>
      <t>Financial Management</t>
    </r>
    <r>
      <rPr>
        <b/>
        <sz val="10"/>
        <rFont val="Arial"/>
        <family val="2"/>
      </rPr>
      <t>?</t>
    </r>
  </si>
  <si>
    <t>Enter "Y" or "N"</t>
  </si>
  <si>
    <t xml:space="preserve">At CovCA sole discretion, contract may be extended up to two times for up to a period of two years per extension. </t>
  </si>
  <si>
    <t>Long Term Projections (at start of each CY)</t>
  </si>
  <si>
    <t xml:space="preserve">Reference Information against which Bidder costs and proposals will be evaluated appear below in this column. </t>
  </si>
  <si>
    <t>Cost Basis</t>
  </si>
  <si>
    <t>PMPM Priced Fees</t>
  </si>
  <si>
    <t>Calendar Year 2021</t>
  </si>
  <si>
    <t>Assumed Members (From Reference Tab)</t>
  </si>
  <si>
    <t>A</t>
  </si>
  <si>
    <t>B</t>
  </si>
  <si>
    <t>C</t>
  </si>
  <si>
    <t>Annual PMPM Priced Fees (line 1 x line 2 x 12)</t>
  </si>
  <si>
    <t>Calendar Year 2022</t>
  </si>
  <si>
    <t>Calendar year 2023</t>
  </si>
  <si>
    <r>
      <t>Change in ongoing costs, if any, to provide an online, centralized eligibility and enrollment/quoting system to support the items in Exhibit A based on</t>
    </r>
    <r>
      <rPr>
        <b/>
        <i/>
        <sz val="10"/>
        <rFont val="Arial"/>
        <family val="2"/>
      </rPr>
      <t xml:space="preserve"> 200,001+ members</t>
    </r>
  </si>
  <si>
    <r>
      <t xml:space="preserve">Change in ongoing costs, if any, to provide an online, centralized eligibility and enrollment/quoting system to support the items in Exhibit A based on </t>
    </r>
    <r>
      <rPr>
        <b/>
        <i/>
        <sz val="10"/>
        <rFont val="Arial"/>
        <family val="2"/>
      </rPr>
      <t>100,001 - 200,000 members</t>
    </r>
  </si>
  <si>
    <r>
      <t xml:space="preserve">Change in ongoing costs, if any, to provide a financial management system to support the items in Exhibit A based on </t>
    </r>
    <r>
      <rPr>
        <b/>
        <i/>
        <sz val="10"/>
        <rFont val="Arial"/>
        <family val="2"/>
      </rPr>
      <t>100,001 - 200,000 members</t>
    </r>
  </si>
  <si>
    <r>
      <t xml:space="preserve">Change in ongoing costs, if any, to provide a financial management system to support the items in Exhibit A based on </t>
    </r>
    <r>
      <rPr>
        <b/>
        <i/>
        <sz val="10"/>
        <rFont val="Arial"/>
        <family val="2"/>
      </rPr>
      <t>200,001+ members</t>
    </r>
  </si>
  <si>
    <t>Change Order Rate - Block of 10 hours</t>
  </si>
  <si>
    <t>Remit comissions to Agents (if not included in above "base" cost)</t>
  </si>
  <si>
    <t>Remit comissions to General Agents (if not included in above "base" cost)</t>
  </si>
  <si>
    <t>Remit premium to Carriers (if not included in above "base" cost)</t>
  </si>
  <si>
    <t>Required Ongoing Services</t>
  </si>
  <si>
    <t>Remit monthly premium to Carriers (per Carrier remittance sent)</t>
  </si>
  <si>
    <t>Per File</t>
  </si>
  <si>
    <t>Send group setup files to carriers and manage discrepancy reporting activities</t>
  </si>
  <si>
    <t>Send employee enrollment records to carriers manage discrepancy reporting activities</t>
  </si>
  <si>
    <t>Quarterly Carrier Updates</t>
  </si>
  <si>
    <t>Per Carrier</t>
  </si>
  <si>
    <t>ACH Processing Fee (per transaction)</t>
  </si>
  <si>
    <t>Remit monthly comissions to General Agents (per GA remittance sent)</t>
  </si>
  <si>
    <t>Remit monthly comissions to Agents (per Agent remittance sent)</t>
  </si>
  <si>
    <t>Please reference Exhibit A for below line items.</t>
  </si>
  <si>
    <t>All Non-PMPM Costs as may be applicable</t>
  </si>
  <si>
    <t>Total for Annual Agent Remittances</t>
  </si>
  <si>
    <t>Annual Agent Remittances Assumed (assumes 1,750 agents paid per month):</t>
  </si>
  <si>
    <t>Remit Montly Commissions to General Agents</t>
  </si>
  <si>
    <t>Total Ongoing Fees For Contract (Automatically Calculates)</t>
  </si>
  <si>
    <t>Administration of Cal-COBRA</t>
  </si>
  <si>
    <t>Step 2 Instructions:  (Only enter data in Yellow Shaded cells)</t>
  </si>
  <si>
    <t>Step 3 Instructions:  (Only enter data in Yellow Shaded cells)</t>
  </si>
  <si>
    <t>Step 4 Instructions:  (Only enter data in Yellow Shaded cells)</t>
  </si>
  <si>
    <t>Enter "Included" if included in above base cost.</t>
  </si>
  <si>
    <t>Three Year Totals</t>
  </si>
  <si>
    <t>Total Costs Summary</t>
  </si>
  <si>
    <t>N/A</t>
  </si>
  <si>
    <t>Total cost for all Three Years:</t>
  </si>
  <si>
    <t xml:space="preserve">* Some impmenetation costs may be 2020 costs (see Impementation Tab, Step 4 for details).  </t>
  </si>
  <si>
    <t>Other Cost Considerations:</t>
  </si>
  <si>
    <t>Standard Caveats</t>
  </si>
  <si>
    <t>Non Standard Caveats</t>
  </si>
  <si>
    <t>To be completed by Covered California Staff</t>
  </si>
  <si>
    <t>Base:  Ongoing Costs</t>
  </si>
  <si>
    <t>Implementation *</t>
  </si>
  <si>
    <t>Base Cost by Year</t>
  </si>
  <si>
    <t>Totals</t>
  </si>
  <si>
    <t>Total Base Implementation Fees (Automatically Calculates)</t>
  </si>
  <si>
    <t>SubTotal:  Three Year Cost</t>
  </si>
  <si>
    <t>Change Order Contingency</t>
  </si>
  <si>
    <t>Total Three Year Cost For Assessment Purposes</t>
  </si>
  <si>
    <t>SubTotal:  Additional Cost Considerations</t>
  </si>
  <si>
    <t># Assumed</t>
  </si>
  <si>
    <t>Base:  Implementation Costs *</t>
  </si>
  <si>
    <r>
      <t xml:space="preserve">Important:  </t>
    </r>
    <r>
      <rPr>
        <b/>
        <u/>
        <sz val="11"/>
        <rFont val="Arial"/>
        <family val="2"/>
      </rPr>
      <t>DO NOT ENTER DATA ON THIS SPREADSHEET</t>
    </r>
    <r>
      <rPr>
        <b/>
        <sz val="11"/>
        <rFont val="Arial"/>
        <family val="2"/>
      </rPr>
      <t>.  
All cells on this page automatically calculate from other worksheets.</t>
    </r>
  </si>
  <si>
    <t>Total Cost: 
2021</t>
  </si>
  <si>
    <t>Total Cost:  
2022</t>
  </si>
  <si>
    <t>Total Cost:  
2023</t>
  </si>
  <si>
    <t>Additional Ongoing Costs as Applicable</t>
  </si>
  <si>
    <t>Additional Implementation Costs as Applicable</t>
  </si>
  <si>
    <t>If offered and there is no cost change (up or down), please enter "Included"</t>
  </si>
  <si>
    <t>Employer per Invoice</t>
  </si>
  <si>
    <t>Non Standard Caveats / Pricing Assumptions</t>
  </si>
  <si>
    <t>Reference Information</t>
  </si>
  <si>
    <t xml:space="preserve">Cost </t>
  </si>
  <si>
    <t>(Only enter data in Yellow Shaded cells)</t>
  </si>
  <si>
    <r>
      <t>Change Order Estimated %</t>
    </r>
    <r>
      <rPr>
        <sz val="10"/>
        <color rgb="FFC00000"/>
        <rFont val="Arial"/>
        <family val="2"/>
      </rPr>
      <t xml:space="preserve"> (DO NOT CHANGE)</t>
    </r>
  </si>
  <si>
    <t>Cost Implication</t>
  </si>
  <si>
    <t>Additional Comments</t>
  </si>
  <si>
    <t>Implementation Related</t>
  </si>
  <si>
    <t>Ongoing Related</t>
  </si>
  <si>
    <t xml:space="preserve">As may be applicable, please disclose any other caveats or assumptions made in your proposal that carry pricing implications.  </t>
  </si>
  <si>
    <t>Summary Totals</t>
  </si>
  <si>
    <t>No</t>
  </si>
  <si>
    <t>Yes</t>
  </si>
  <si>
    <t>Tab / Worksheet</t>
  </si>
  <si>
    <t>Do Bidders Enter Data on This Worksheet?</t>
  </si>
  <si>
    <t>Where on Worksheet Does Bidder Enter Data?</t>
  </si>
  <si>
    <t>Nowhere</t>
  </si>
  <si>
    <t xml:space="preserve">ONLY in Cells Shaded Yellow </t>
  </si>
  <si>
    <t>Read First!</t>
  </si>
  <si>
    <t>Important Comments</t>
  </si>
  <si>
    <t xml:space="preserve">Below is table showing the tabs in this workbook and information about where Bidders should enter cost information.  
Please follow these instructions carefully.  </t>
  </si>
  <si>
    <t xml:space="preserve">Covered Californa appreciates your bid submission.  </t>
  </si>
  <si>
    <t>This information is provided by Covered California in effort to be transparent with all Bidders regarding how pricing will initially be assessed.</t>
  </si>
  <si>
    <t xml:space="preserve">Important:  Follow Steps In Order Presented.  </t>
  </si>
  <si>
    <t>Remit Monthly Commissions to Agents</t>
  </si>
  <si>
    <t>Remit Montly Commissions to Carriers</t>
  </si>
  <si>
    <t>Total for Annual Carrier Remittances</t>
  </si>
  <si>
    <t>Total for Annual General Agent Remittances</t>
  </si>
  <si>
    <t>Total for Annual Cal-COBRA Remittances</t>
  </si>
  <si>
    <t>In all of 2018, the following notices were sent:</t>
  </si>
  <si>
    <t>Cal-COBRA Initial Rights</t>
  </si>
  <si>
    <t>Cal-COBRA Qualifying Event</t>
  </si>
  <si>
    <t>Delinquent (Partial or No Payment)</t>
  </si>
  <si>
    <t>Termination - Notice to Employer</t>
  </si>
  <si>
    <t>Termination - Notice to Employee</t>
  </si>
  <si>
    <t>Non-Sufficient Funds (NSF)</t>
  </si>
  <si>
    <r>
      <t>Stop Payment</t>
    </r>
    <r>
      <rPr>
        <sz val="10"/>
        <color rgb="FF1F497D"/>
        <rFont val="Arial"/>
        <family val="2"/>
      </rPr>
      <t/>
    </r>
  </si>
  <si>
    <t>Stale Date</t>
  </si>
  <si>
    <r>
      <t>Missing signature</t>
    </r>
    <r>
      <rPr>
        <sz val="10"/>
        <color rgb="FF1F497D"/>
        <rFont val="Arial"/>
        <family val="2"/>
      </rPr>
      <t/>
    </r>
  </si>
  <si>
    <r>
      <t>Blank Payee</t>
    </r>
    <r>
      <rPr>
        <sz val="10"/>
        <color rgb="FF1F497D"/>
        <rFont val="Arial"/>
        <family val="2"/>
      </rPr>
      <t/>
    </r>
  </si>
  <si>
    <t>Missing data</t>
  </si>
  <si>
    <t>Refund Notices</t>
  </si>
  <si>
    <t>Includes Employees and Dependents</t>
  </si>
  <si>
    <r>
      <rPr>
        <b/>
        <sz val="12"/>
        <rFont val="Arial"/>
        <family val="2"/>
      </rPr>
      <t>Step 1 Instructions:  (Only enter data in Yellow Shaded cells)</t>
    </r>
    <r>
      <rPr>
        <b/>
        <sz val="10"/>
        <rFont val="Arial"/>
        <family val="2"/>
      </rPr>
      <t xml:space="preserve">
Enter your organizations name in the yellow shaded field below.  
</t>
    </r>
    <r>
      <rPr>
        <sz val="10"/>
        <rFont val="Arial"/>
        <family val="2"/>
      </rPr>
      <t xml:space="preserve">(Doing so will make changes to data fields on subsequent tabs in this workbook)  </t>
    </r>
  </si>
  <si>
    <t>Bidders will be assessed based on volumes as provided on this tab.  This is done to allow for clear understanding for all Bidders regarding key metrics.</t>
  </si>
  <si>
    <t xml:space="preserve">This pricing template is intended to facilitate fair comparisons of proposals received.  Your following the instructions provided will allow Covered California to best understand and create maximum opportunity for clear assessment of your proposal.   </t>
  </si>
  <si>
    <t>1099 Issued</t>
  </si>
  <si>
    <t xml:space="preserve">Estimated </t>
  </si>
  <si>
    <r>
      <rPr>
        <b/>
        <sz val="12"/>
        <rFont val="Arial"/>
        <family val="2"/>
      </rPr>
      <t>Step 1 Instructions:  (Only enter data in Yellow Shaded cells)</t>
    </r>
    <r>
      <rPr>
        <b/>
        <sz val="10"/>
        <rFont val="Arial"/>
        <family val="2"/>
      </rPr>
      <t xml:space="preserve">
Complete the below two questions prior to moving forward.  
</t>
    </r>
    <r>
      <rPr>
        <sz val="10"/>
        <rFont val="Arial"/>
        <family val="2"/>
      </rPr>
      <t xml:space="preserve">(Doing so will provide changes to data fields below as may be applicable.)  </t>
    </r>
    <r>
      <rPr>
        <b/>
        <sz val="10"/>
        <rFont val="Arial"/>
        <family val="2"/>
      </rPr>
      <t xml:space="preserve">
</t>
    </r>
    <r>
      <rPr>
        <sz val="10"/>
        <rFont val="Arial"/>
        <family val="2"/>
      </rPr>
      <t xml:space="preserve">Note:  The replies provided here MUST match the Step 1 replies provided on the "Implementation Fees" tab. </t>
    </r>
  </si>
  <si>
    <r>
      <rPr>
        <b/>
        <sz val="12"/>
        <rFont val="Arial"/>
        <family val="2"/>
      </rPr>
      <t>Step 1 Instructions:  (Only enter data in Yellow Shaded cells)</t>
    </r>
    <r>
      <rPr>
        <b/>
        <sz val="10"/>
        <rFont val="Arial"/>
        <family val="2"/>
      </rPr>
      <t xml:space="preserve">
Complete the below two questions prior to moving forward.  
</t>
    </r>
    <r>
      <rPr>
        <sz val="10"/>
        <rFont val="Arial"/>
        <family val="2"/>
      </rPr>
      <t xml:space="preserve">(Doing so will provide changes to data fields below as may be applicable.)  </t>
    </r>
    <r>
      <rPr>
        <b/>
        <sz val="10"/>
        <rFont val="Arial"/>
        <family val="2"/>
      </rPr>
      <t xml:space="preserve">
</t>
    </r>
    <r>
      <rPr>
        <sz val="10"/>
        <rFont val="Arial"/>
        <family val="2"/>
      </rPr>
      <t xml:space="preserve">Note:  The replies provided here MUST match the Step 1 replies provided on the "Ongoing Fees" tab. </t>
    </r>
  </si>
  <si>
    <t>If one price for all Cal-COBRA adminstration, place to the left, otherwise price line below (6a)</t>
  </si>
  <si>
    <r>
      <rPr>
        <b/>
        <u/>
        <sz val="10"/>
        <rFont val="Arial"/>
        <family val="2"/>
      </rPr>
      <t>"Base":  Financial Management</t>
    </r>
    <r>
      <rPr>
        <sz val="10"/>
        <rFont val="Arial"/>
        <family val="2"/>
      </rPr>
      <t>:  Provide a financial management solution to support the items in Exhibit A based on member count found on the reference information tab.  Includes payment processing as per Exhibit A, Section E.2.B.1 (Full Service)</t>
    </r>
  </si>
  <si>
    <r>
      <rPr>
        <b/>
        <u/>
        <sz val="10"/>
        <rFont val="Arial"/>
        <family val="2"/>
      </rPr>
      <t>"Base":  Enrollment Services</t>
    </r>
    <r>
      <rPr>
        <sz val="10"/>
        <rFont val="Arial"/>
        <family val="2"/>
      </rPr>
      <t>:  Provide an online, centralized eligibility and enrollment/quoting solution to support the items in Exhibit A based on member count found on the reference information tab including decision support for the Agents, Employers, and Employees.</t>
    </r>
  </si>
  <si>
    <r>
      <rPr>
        <b/>
        <u/>
        <sz val="10"/>
        <rFont val="Arial"/>
        <family val="2"/>
      </rPr>
      <t>"Base":  Financial Management</t>
    </r>
    <r>
      <rPr>
        <sz val="10"/>
        <rFont val="Arial"/>
        <family val="2"/>
      </rPr>
      <t>:  Provide a financial management solution to support the items in Exhibit A based on 2021 member count found on the reference information tab.  Includes payment processing as per Exhibit A, Section E.2.B.1 (Full Service)</t>
    </r>
  </si>
  <si>
    <r>
      <rPr>
        <b/>
        <u/>
        <sz val="10"/>
        <rFont val="Arial"/>
        <family val="2"/>
      </rPr>
      <t>"Base":  Enrollment Services</t>
    </r>
    <r>
      <rPr>
        <sz val="10"/>
        <rFont val="Arial"/>
        <family val="2"/>
      </rPr>
      <t>:  Provide an online, centralized eligibility and enrollment/quoting solution to support the items in Exhibit A based on 2021 member count found on the reference information tab including decision support for the Agents, Employers, and Employees.</t>
    </r>
  </si>
  <si>
    <r>
      <t xml:space="preserve">Step 2 Instructions: Read all the below Carefully </t>
    </r>
    <r>
      <rPr>
        <b/>
        <u/>
        <sz val="12"/>
        <rFont val="Arial"/>
        <family val="2"/>
      </rPr>
      <t>BEFORE</t>
    </r>
    <r>
      <rPr>
        <b/>
        <sz val="12"/>
        <rFont val="Arial"/>
        <family val="2"/>
      </rPr>
      <t xml:space="preserve"> proceeding to other tabs in this workbook.</t>
    </r>
  </si>
  <si>
    <t>Important:  The reference information shown below does not in any way bind Covered California to maintaining figures in the ranges cited nor is Covered California bound in any way to the contract timeframe estimations provided.  Provided Contractor cost figures shall be applicable regardless of actual CCSB membership and other figures provided below over the term of agreement.</t>
  </si>
  <si>
    <t xml:space="preserve">Contractor:  </t>
  </si>
  <si>
    <t>Contractor is offering Enrollment Services</t>
  </si>
  <si>
    <t>Contractor is offering Financial Management Services</t>
  </si>
  <si>
    <t>Contractor Name:</t>
  </si>
  <si>
    <t>Contractor:</t>
  </si>
  <si>
    <r>
      <rPr>
        <b/>
        <sz val="10"/>
        <rFont val="Arial"/>
        <family val="2"/>
      </rPr>
      <t>Contractor Name</t>
    </r>
    <r>
      <rPr>
        <sz val="10"/>
        <rFont val="Arial"/>
        <family val="2"/>
      </rPr>
      <t xml:space="preserve">
 (Enter Your Organization's Name in cell to the right)</t>
    </r>
  </si>
  <si>
    <t>Adjustment to "Base: Financial Management" cost for removing Exhibit A Section E.2.B.1 (Full Service) requirement and in its place perform payment processing as per Exhibit A, Section E.2.B.2.a (Modified Accounting Services: Contractor makes Payments through SCO).</t>
  </si>
  <si>
    <t>Adjustment to "Base: Financial Management" cost for removing Exhibit A Section E.2.B.1 (Full Service) requirement and in its place perform payment processing as per Exhibit A, Section E.2.B.2.b (Modified Accounting Services: Covered California makes Payments through SCO).</t>
  </si>
  <si>
    <t xml:space="preserve">If cost is included Base cost, enter "Included in PMPM Fee" in cell.  </t>
  </si>
  <si>
    <t>Annual CalCobra Qualifying Event Notices (assumes 6,400 annually):</t>
  </si>
  <si>
    <t>Annual Carriers Remittances (assumes 10 carriers paid per month):</t>
  </si>
  <si>
    <t>Annual General Agent Remittances (assumes 7 General Agents paid per month):</t>
  </si>
  <si>
    <r>
      <rPr>
        <strike/>
        <sz val="10"/>
        <color rgb="FFFF0000"/>
        <rFont val="Arial"/>
        <family val="2"/>
      </rPr>
      <t>65</t>
    </r>
    <r>
      <rPr>
        <sz val="10"/>
        <color rgb="FFFF0000"/>
        <rFont val="Arial"/>
        <family val="2"/>
      </rPr>
      <t xml:space="preserve">    75-125</t>
    </r>
  </si>
  <si>
    <r>
      <rPr>
        <strike/>
        <sz val="10"/>
        <color rgb="FFFF0000"/>
        <rFont val="Arial"/>
        <family val="2"/>
      </rPr>
      <t>159</t>
    </r>
    <r>
      <rPr>
        <sz val="10"/>
        <color rgb="FFFF0000"/>
        <rFont val="Arial"/>
        <family val="2"/>
      </rPr>
      <t xml:space="preserve">   175-200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</si>
</sst>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6" formatCode="&quot;$&quot;#,##0_);[Red]\(&quot;$&quot;#,##0\)"/>
    <numFmt numFmtId="44" formatCode="_(&quot;$&quot;* #,##0.00_);_(&quot;$&quot;* \(#,##0.00\);_(&quot;$&quot;* &quot;-&quot;??_);_(@_)"/>
    <numFmt numFmtId="43" formatCode="_(* #,##0.00_);_(* \(#,##0.00\);_(* &quot;-&quot;??_);_(@_)"/>
    <numFmt numFmtId="164" formatCode="&quot;$&quot;#,##0.00"/>
    <numFmt numFmtId="165" formatCode="&quot;$&quot;#,##0"/>
    <numFmt numFmtId="166" formatCode="#,##0.00_ ;\-#,##0.00\ "/>
    <numFmt numFmtId="167" formatCode="_(* #,##0.00_);_(* \(#,##0.00\);_(* &quot;n/a&quot;??_);_(@_)"/>
    <numFmt numFmtId="168" formatCode="#,##0.0_-;#,##0.0\-"/>
    <numFmt numFmtId="169" formatCode="00"/>
    <numFmt numFmtId="170" formatCode="mmm"/>
    <numFmt numFmtId="171" formatCode="\$#,##0_);[Red]&quot;($&quot;#,##0\)"/>
    <numFmt numFmtId="172" formatCode="\$#,##0.00_);[Red]&quot;($&quot;#,##0.00\)"/>
    <numFmt numFmtId="173" formatCode="\$#,##0\ ;&quot;($&quot;#,##0\)"/>
    <numFmt numFmtId="174" formatCode="&quot;12/93&quot;"/>
    <numFmt numFmtId="175" formatCode="0.0%;\(0.0%\)"/>
    <numFmt numFmtId="176" formatCode="00.00%;[Red]\(00.00%\)"/>
    <numFmt numFmtId="177" formatCode="_([$€-2]* #,##0.00_);_([$€-2]* \(#,##0.00\);_([$€-2]* \-??_)"/>
    <numFmt numFmtId="178" formatCode="#,##0&quot; F&quot;;[Red]\-#,##0&quot; F&quot;"/>
    <numFmt numFmtId="179" formatCode="#,##0.00&quot; F&quot;;[Red]\-#,##0.00&quot; F&quot;"/>
    <numFmt numFmtId="180" formatCode="0.00_)"/>
    <numFmt numFmtId="181" formatCode="\$#,##0.0_);[Red]&quot;($&quot;#,##0.0\)"/>
    <numFmt numFmtId="182" formatCode="_(&quot;$&quot;* #,##0_);_(&quot;$&quot;* \(#,##0\);_(&quot;$&quot;* &quot;-&quot;??_);_(@_)"/>
    <numFmt numFmtId="183" formatCode="_(* #,##0_);_(* \(#,##0\);_(* &quot;-&quot;??_);_(@_)"/>
    <numFmt numFmtId="184" formatCode="0.0%"/>
  </numFmts>
  <fonts count="60">
    <font>
      <sz val="10"/>
      <name val="Arial"/>
      <family val="2"/>
    </font>
    <font>
      <sz val="10"/>
      <name val="Arial"/>
      <family val="2"/>
    </font>
    <font>
      <sz val="10"/>
      <name val="Arial"/>
      <family val="2"/>
    </font>
    <font>
      <b/>
      <sz val="12"/>
      <name val="Arial"/>
      <family val="2"/>
    </font>
    <font>
      <sz val="8"/>
      <name val="Arial"/>
      <family val="2"/>
    </font>
    <font>
      <sz val="8"/>
      <name val="Times New Roman"/>
      <family val="1"/>
    </font>
    <font>
      <sz val="10"/>
      <color indexed="8"/>
      <name val="Arial"/>
      <family val="2"/>
    </font>
    <font>
      <sz val="10"/>
      <name val="Times New Roman"/>
      <family val="1"/>
    </font>
    <font>
      <sz val="10"/>
      <name val="MS Serif"/>
      <family val="1"/>
    </font>
    <font>
      <sz val="10"/>
      <name val="Geneva"/>
      <family val="2"/>
    </font>
    <font>
      <sz val="11"/>
      <name val="Times New Roman"/>
      <family val="1"/>
    </font>
    <font>
      <sz val="10"/>
      <color indexed="12"/>
      <name val="Arial"/>
      <family val="2"/>
    </font>
    <font>
      <sz val="10"/>
      <color indexed="16"/>
      <name val="MS Serif"/>
      <family val="1"/>
    </font>
    <font>
      <sz val="1"/>
      <color indexed="8"/>
      <name val="Courier New"/>
      <family val="3"/>
    </font>
    <font>
      <i/>
      <sz val="1"/>
      <color indexed="8"/>
      <name val="Courier New"/>
      <family val="3"/>
    </font>
    <font>
      <b/>
      <sz val="8"/>
      <name val="MS Sans Serif"/>
      <family val="2"/>
    </font>
    <font>
      <sz val="10"/>
      <color indexed="11"/>
      <name val="Arial"/>
      <family val="2"/>
    </font>
    <font>
      <sz val="10"/>
      <color indexed="11"/>
      <name val="Arial"/>
      <family val="2"/>
    </font>
    <font>
      <sz val="10"/>
      <color indexed="23"/>
      <name val="Arial"/>
      <family val="2"/>
    </font>
    <font>
      <sz val="10"/>
      <color indexed="14"/>
      <name val="Arial"/>
      <family val="2"/>
    </font>
    <font>
      <sz val="7"/>
      <name val="Small Fonts"/>
      <family val="2"/>
    </font>
    <font>
      <sz val="14"/>
      <name val="Times New Roman"/>
      <family val="1"/>
    </font>
    <font>
      <b/>
      <i/>
      <sz val="16"/>
      <name val="Helv"/>
      <family val="2"/>
    </font>
    <font>
      <sz val="8"/>
      <name val="MS Sans Serif"/>
      <family val="2"/>
    </font>
    <font>
      <sz val="10"/>
      <name val="MS Sans Serif"/>
      <family val="2"/>
    </font>
    <font>
      <sz val="10"/>
      <color indexed="10"/>
      <name val="Arial"/>
      <family val="2"/>
    </font>
    <font>
      <b/>
      <sz val="10"/>
      <name val="MS Sans Serif"/>
      <family val="2"/>
    </font>
    <font>
      <sz val="8"/>
      <name val="Helv"/>
      <family val="2"/>
    </font>
    <font>
      <sz val="10"/>
      <color indexed="18"/>
      <name val="Arial"/>
      <family val="2"/>
    </font>
    <font>
      <b/>
      <sz val="8"/>
      <color indexed="8"/>
      <name val="Helv"/>
      <family val="2"/>
    </font>
    <font>
      <b/>
      <sz val="10"/>
      <name val="Times New Roman"/>
      <family val="1"/>
    </font>
    <font>
      <sz val="8"/>
      <name val="Verdana"/>
      <family val="2"/>
    </font>
    <font>
      <sz val="10"/>
      <name val="Arial"/>
      <family val="2"/>
    </font>
    <font>
      <sz val="10"/>
      <color rgb="FFFF0000"/>
      <name val="Arial"/>
      <family val="2"/>
    </font>
    <font>
      <sz val="12"/>
      <color theme="1"/>
      <name val="Calibri"/>
      <family val="2"/>
      <scheme val="minor"/>
    </font>
    <font>
      <sz val="10"/>
      <color theme="1"/>
      <name val="Arial"/>
      <family val="2"/>
    </font>
    <font>
      <b/>
      <sz val="10"/>
      <color rgb="FFFF0000"/>
      <name val="Arial"/>
      <family val="2"/>
    </font>
    <font>
      <b/>
      <sz val="10"/>
      <name val="Arial"/>
      <family val="2"/>
    </font>
    <font>
      <b/>
      <sz val="10"/>
      <color theme="3"/>
      <name val="Arial"/>
      <family val="2"/>
    </font>
    <font>
      <b/>
      <i/>
      <sz val="10"/>
      <color indexed="8"/>
      <name val="Arial"/>
      <family val="2"/>
    </font>
    <font>
      <u/>
      <sz val="10"/>
      <name val="Arial"/>
      <family val="2"/>
    </font>
    <font>
      <b/>
      <i/>
      <sz val="10"/>
      <name val="Arial"/>
      <family val="2"/>
    </font>
    <font>
      <b/>
      <u/>
      <sz val="10"/>
      <name val="Arial"/>
      <family val="2"/>
    </font>
    <font>
      <b/>
      <sz val="11"/>
      <name val="Arial"/>
      <family val="2"/>
    </font>
    <font>
      <b/>
      <u/>
      <sz val="11"/>
      <name val="Arial"/>
      <family val="2"/>
    </font>
    <font>
      <b/>
      <i/>
      <u/>
      <sz val="10"/>
      <color indexed="8"/>
      <name val="Arial"/>
      <family val="2"/>
    </font>
    <font>
      <b/>
      <sz val="14"/>
      <name val="Arial"/>
      <family val="2"/>
    </font>
    <font>
      <b/>
      <sz val="14"/>
      <color rgb="FF002060"/>
      <name val="Arial"/>
      <family val="2"/>
    </font>
    <font>
      <sz val="14"/>
      <color rgb="FF002060"/>
      <name val="Arial"/>
      <family val="2"/>
    </font>
    <font>
      <b/>
      <sz val="18"/>
      <name val="Arial"/>
      <family val="2"/>
    </font>
    <font>
      <sz val="11"/>
      <name val="Calibri"/>
      <family val="2"/>
    </font>
    <font>
      <b/>
      <sz val="10"/>
      <color indexed="8"/>
      <name val="Arial"/>
      <family val="2"/>
    </font>
    <font>
      <i/>
      <sz val="10"/>
      <name val="Arial"/>
      <family val="2"/>
    </font>
    <font>
      <sz val="12"/>
      <name val="Arial"/>
      <family val="2"/>
    </font>
    <font>
      <sz val="10"/>
      <color rgb="FFC00000"/>
      <name val="Arial"/>
      <family val="2"/>
    </font>
    <font>
      <b/>
      <sz val="10"/>
      <color rgb="FFC00000"/>
      <name val="Arial"/>
      <family val="2"/>
    </font>
    <font>
      <sz val="10"/>
      <color rgb="FF1F497D"/>
      <name val="Arial"/>
      <family val="2"/>
    </font>
    <font>
      <b/>
      <sz val="16"/>
      <name val="Arial"/>
      <family val="2"/>
    </font>
    <font>
      <b/>
      <u/>
      <sz val="12"/>
      <name val="Arial"/>
      <family val="2"/>
    </font>
    <font>
      <strike/>
      <sz val="10"/>
      <color rgb="FFFF0000"/>
      <name val="Arial"/>
      <family val="2"/>
    </font>
  </fonts>
  <fills count="19">
    <fill>
      <patternFill patternType="none"/>
    </fill>
    <fill>
      <patternFill patternType="gray125"/>
    </fill>
    <fill>
      <patternFill patternType="solid">
        <fgColor indexed="9"/>
        <bgColor indexed="27"/>
      </patternFill>
    </fill>
    <fill>
      <patternFill patternType="solid">
        <fgColor indexed="26"/>
        <bgColor indexed="9"/>
      </patternFill>
    </fill>
    <fill>
      <patternFill patternType="solid">
        <fgColor indexed="22"/>
        <bgColor indexed="31"/>
      </patternFill>
    </fill>
    <fill>
      <patternFill patternType="solid">
        <fgColor indexed="44"/>
        <bgColor indexed="22"/>
      </patternFill>
    </fill>
    <fill>
      <patternFill patternType="solid">
        <fgColor indexed="42"/>
        <bgColor indexed="31"/>
      </patternFill>
    </fill>
    <fill>
      <patternFill patternType="solid">
        <fgColor indexed="55"/>
        <bgColor indexed="23"/>
      </patternFill>
    </fill>
    <fill>
      <patternFill patternType="solid">
        <fgColor indexed="31"/>
        <bgColor indexed="42"/>
      </patternFill>
    </fill>
    <fill>
      <patternFill patternType="solid">
        <fgColor indexed="27"/>
        <bgColor indexed="41"/>
      </patternFill>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FAFDD7"/>
        <bgColor indexed="64"/>
      </patternFill>
    </fill>
    <fill>
      <patternFill patternType="solid">
        <fgColor theme="9" tint="0.79998168889431442"/>
        <bgColor indexed="64"/>
      </patternFill>
    </fill>
    <fill>
      <patternFill patternType="solid">
        <fgColor theme="9" tint="0.59999389629810485"/>
        <bgColor indexed="64"/>
      </patternFill>
    </fill>
  </fills>
  <borders count="71">
    <border>
      <left/>
      <right/>
      <top/>
      <bottom/>
      <diagonal/>
    </border>
    <border>
      <left/>
      <right/>
      <top style="medium">
        <color indexed="8"/>
      </top>
      <bottom style="medium">
        <color indexed="8"/>
      </bottom>
      <diagonal/>
    </border>
    <border>
      <left/>
      <right/>
      <top style="thin">
        <color indexed="8"/>
      </top>
      <bottom style="thin">
        <color indexed="8"/>
      </bottom>
      <diagonal/>
    </border>
    <border>
      <left/>
      <right/>
      <top/>
      <bottom style="medium">
        <color indexed="8"/>
      </bottom>
      <diagonal/>
    </border>
    <border>
      <left/>
      <right/>
      <top style="thin">
        <color indexed="8"/>
      </top>
      <bottom style="thin">
        <color indexed="8"/>
      </bottom>
      <diagonal/>
    </border>
    <border>
      <left/>
      <right/>
      <top style="thin">
        <color indexed="8"/>
      </top>
      <bottom style="thin">
        <color indexed="8"/>
      </bottom>
      <diagonal/>
    </border>
    <border>
      <left/>
      <right/>
      <top style="medium">
        <color indexed="8"/>
      </top>
      <bottom style="medium">
        <color indexed="8"/>
      </bottom>
      <diagonal/>
    </border>
    <border>
      <left/>
      <right/>
      <top style="thin">
        <color indexed="8"/>
      </top>
      <bottom style="thin">
        <color indexed="8"/>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medium">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auto="1"/>
      </right>
      <top/>
      <bottom style="medium">
        <color indexed="64"/>
      </bottom>
      <diagonal/>
    </border>
    <border>
      <left/>
      <right style="thin">
        <color indexed="64"/>
      </right>
      <top/>
      <bottom style="thin">
        <color indexed="64"/>
      </bottom>
      <diagonal/>
    </border>
    <border>
      <left/>
      <right style="thin">
        <color indexed="64"/>
      </right>
      <top/>
      <bottom style="medium">
        <color indexed="64"/>
      </bottom>
      <diagonal/>
    </border>
    <border>
      <left style="medium">
        <color indexed="64"/>
      </left>
      <right style="medium">
        <color indexed="64"/>
      </right>
      <top/>
      <bottom style="medium">
        <color indexed="64"/>
      </bottom>
      <diagonal/>
    </border>
  </borders>
  <cellStyleXfs count="253">
    <xf numFmtId="0" fontId="0" fillId="0" borderId="0"/>
    <xf numFmtId="0" fontId="5" fillId="0" borderId="0">
      <alignment horizontal="center" wrapText="1"/>
      <protection locked="0"/>
    </xf>
    <xf numFmtId="0" fontId="1" fillId="2" borderId="0" applyNumberFormat="0"/>
    <xf numFmtId="166" fontId="1" fillId="0" borderId="0" applyFill="0" applyBorder="0" applyAlignment="0"/>
    <xf numFmtId="167" fontId="1" fillId="0" borderId="0" applyFill="0" applyBorder="0" applyAlignment="0"/>
    <xf numFmtId="168" fontId="1" fillId="0" borderId="0" applyFill="0" applyBorder="0" applyAlignment="0"/>
    <xf numFmtId="169" fontId="1" fillId="0" borderId="0" applyFill="0" applyBorder="0" applyAlignment="0"/>
    <xf numFmtId="170" fontId="1" fillId="0" borderId="0" applyFill="0" applyBorder="0" applyAlignment="0"/>
    <xf numFmtId="166" fontId="1" fillId="0" borderId="0" applyFill="0" applyBorder="0" applyAlignment="0"/>
    <xf numFmtId="0" fontId="6" fillId="0" borderId="0" applyFill="0" applyBorder="0" applyAlignment="0"/>
    <xf numFmtId="167" fontId="1" fillId="0" borderId="0" applyFill="0" applyBorder="0" applyAlignment="0"/>
    <xf numFmtId="166" fontId="1" fillId="0" borderId="0" applyFill="0" applyBorder="0" applyAlignment="0" applyProtection="0"/>
    <xf numFmtId="38" fontId="1" fillId="0" borderId="0" applyFill="0" applyBorder="0" applyAlignment="0" applyProtection="0"/>
    <xf numFmtId="40" fontId="1" fillId="0" borderId="0" applyFill="0" applyBorder="0" applyAlignment="0" applyProtection="0"/>
    <xf numFmtId="0" fontId="7" fillId="0" borderId="0"/>
    <xf numFmtId="3" fontId="1" fillId="0" borderId="0" applyFill="0" applyBorder="0" applyAlignment="0" applyProtection="0"/>
    <xf numFmtId="0" fontId="8" fillId="0" borderId="0" applyNumberFormat="0" applyAlignment="0"/>
    <xf numFmtId="167" fontId="1" fillId="0" borderId="0" applyFill="0" applyBorder="0" applyAlignment="0" applyProtection="0"/>
    <xf numFmtId="171" fontId="1" fillId="0" borderId="0" applyFill="0" applyBorder="0" applyAlignment="0" applyProtection="0"/>
    <xf numFmtId="172" fontId="1" fillId="0" borderId="0" applyFill="0" applyBorder="0" applyAlignment="0" applyProtection="0"/>
    <xf numFmtId="173" fontId="1" fillId="0" borderId="0" applyFill="0" applyBorder="0" applyAlignment="0" applyProtection="0"/>
    <xf numFmtId="174" fontId="7" fillId="0" borderId="0"/>
    <xf numFmtId="0" fontId="1" fillId="3" borderId="0" applyNumberFormat="0" applyBorder="0" applyAlignment="0">
      <protection locked="0"/>
    </xf>
    <xf numFmtId="17" fontId="9" fillId="0" borderId="0"/>
    <xf numFmtId="14" fontId="6" fillId="0" borderId="0" applyFill="0" applyBorder="0" applyAlignment="0"/>
    <xf numFmtId="175" fontId="10" fillId="0" borderId="0">
      <protection locked="0"/>
    </xf>
    <xf numFmtId="176" fontId="7" fillId="0" borderId="0"/>
    <xf numFmtId="166" fontId="1" fillId="0" borderId="0" applyFill="0" applyBorder="0" applyAlignment="0"/>
    <xf numFmtId="167" fontId="1" fillId="0" borderId="0" applyFill="0" applyBorder="0" applyAlignment="0"/>
    <xf numFmtId="166" fontId="1" fillId="0" borderId="0" applyFill="0" applyBorder="0" applyAlignment="0"/>
    <xf numFmtId="0" fontId="11" fillId="0" borderId="0" applyFill="0" applyBorder="0" applyAlignment="0"/>
    <xf numFmtId="167" fontId="1" fillId="0" borderId="0" applyFill="0" applyBorder="0" applyAlignment="0"/>
    <xf numFmtId="0" fontId="12" fillId="0" borderId="0" applyNumberFormat="0" applyAlignment="0"/>
    <xf numFmtId="177" fontId="1" fillId="0" borderId="0" applyFill="0" applyBorder="0" applyAlignment="0" applyProtection="0"/>
    <xf numFmtId="0" fontId="13" fillId="0" borderId="0">
      <protection locked="0"/>
    </xf>
    <xf numFmtId="0" fontId="13" fillId="0" borderId="0">
      <protection locked="0"/>
    </xf>
    <xf numFmtId="0" fontId="14" fillId="0" borderId="0">
      <protection locked="0"/>
    </xf>
    <xf numFmtId="0" fontId="13" fillId="0" borderId="0">
      <protection locked="0"/>
    </xf>
    <xf numFmtId="0" fontId="13" fillId="0" borderId="0">
      <protection locked="0"/>
    </xf>
    <xf numFmtId="0" fontId="13" fillId="0" borderId="0">
      <protection locked="0"/>
    </xf>
    <xf numFmtId="0" fontId="14" fillId="0" borderId="0">
      <protection locked="0"/>
    </xf>
    <xf numFmtId="2" fontId="1" fillId="0" borderId="0" applyFill="0" applyBorder="0" applyAlignment="0" applyProtection="0"/>
    <xf numFmtId="0" fontId="4" fillId="4" borderId="0" applyNumberFormat="0" applyBorder="0" applyAlignment="0" applyProtection="0"/>
    <xf numFmtId="0" fontId="3" fillId="0" borderId="1" applyNumberFormat="0" applyAlignment="0" applyProtection="0"/>
    <xf numFmtId="0" fontId="3" fillId="0" borderId="2">
      <alignment horizontal="left" vertical="center"/>
    </xf>
    <xf numFmtId="0" fontId="15" fillId="0" borderId="3">
      <alignment horizontal="center"/>
    </xf>
    <xf numFmtId="0" fontId="15" fillId="0" borderId="0">
      <alignment horizontal="center"/>
    </xf>
    <xf numFmtId="9" fontId="16" fillId="0" borderId="0" applyProtection="0">
      <alignment horizontal="center"/>
    </xf>
    <xf numFmtId="9" fontId="16" fillId="0" borderId="0" applyProtection="0"/>
    <xf numFmtId="9" fontId="17" fillId="0" borderId="0" applyProtection="0">
      <alignment horizontal="center"/>
      <protection locked="0"/>
    </xf>
    <xf numFmtId="0" fontId="4" fillId="3" borderId="0" applyNumberFormat="0" applyBorder="0" applyAlignment="0" applyProtection="0"/>
    <xf numFmtId="0" fontId="18" fillId="5" borderId="0" applyNumberFormat="0" applyBorder="0" applyAlignment="0" applyProtection="0"/>
    <xf numFmtId="166" fontId="1" fillId="0" borderId="0" applyFill="0" applyBorder="0" applyAlignment="0"/>
    <xf numFmtId="167" fontId="1" fillId="0" borderId="0" applyFill="0" applyBorder="0" applyAlignment="0"/>
    <xf numFmtId="166" fontId="1" fillId="0" borderId="0" applyFill="0" applyBorder="0" applyAlignment="0"/>
    <xf numFmtId="0" fontId="19" fillId="0" borderId="0" applyFill="0" applyBorder="0" applyAlignment="0"/>
    <xf numFmtId="167" fontId="1" fillId="0" borderId="0" applyFill="0" applyBorder="0" applyAlignment="0"/>
    <xf numFmtId="38" fontId="1" fillId="0" borderId="0" applyFill="0" applyBorder="0" applyAlignment="0" applyProtection="0"/>
    <xf numFmtId="40" fontId="1" fillId="0" borderId="0" applyFill="0" applyBorder="0" applyAlignment="0" applyProtection="0"/>
    <xf numFmtId="178" fontId="1" fillId="0" borderId="0" applyFill="0" applyBorder="0" applyAlignment="0" applyProtection="0"/>
    <xf numFmtId="179" fontId="1" fillId="0" borderId="0" applyFill="0" applyBorder="0" applyAlignment="0" applyProtection="0"/>
    <xf numFmtId="0" fontId="7" fillId="0" borderId="0"/>
    <xf numFmtId="37" fontId="20" fillId="0" borderId="0"/>
    <xf numFmtId="1" fontId="21" fillId="0" borderId="0">
      <alignment horizontal="center"/>
    </xf>
    <xf numFmtId="18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0" fontId="23" fillId="0" borderId="0"/>
    <xf numFmtId="14" fontId="5" fillId="0" borderId="0">
      <alignment horizontal="center" wrapText="1"/>
      <protection locked="0"/>
    </xf>
    <xf numFmtId="170" fontId="1" fillId="0" borderId="0" applyFill="0" applyBorder="0" applyAlignment="0" applyProtection="0"/>
    <xf numFmtId="181" fontId="1" fillId="0" borderId="0" applyFill="0" applyBorder="0" applyAlignment="0" applyProtection="0"/>
    <xf numFmtId="10" fontId="1" fillId="0" borderId="0" applyFill="0" applyBorder="0" applyAlignment="0" applyProtection="0"/>
    <xf numFmtId="9" fontId="1" fillId="0" borderId="0" applyFill="0" applyBorder="0" applyAlignment="0" applyProtection="0"/>
    <xf numFmtId="10" fontId="1" fillId="0" borderId="0" applyFill="0" applyBorder="0" applyAlignment="0" applyProtection="0"/>
    <xf numFmtId="166" fontId="1" fillId="0" borderId="0" applyFill="0" applyBorder="0" applyAlignment="0"/>
    <xf numFmtId="167" fontId="1" fillId="0" borderId="0" applyFill="0" applyBorder="0" applyAlignment="0"/>
    <xf numFmtId="166" fontId="1" fillId="0" borderId="0" applyFill="0" applyBorder="0" applyAlignment="0"/>
    <xf numFmtId="0" fontId="25" fillId="0" borderId="0" applyFill="0" applyBorder="0" applyAlignment="0"/>
    <xf numFmtId="167" fontId="1" fillId="0" borderId="0" applyFill="0" applyBorder="0" applyAlignment="0"/>
    <xf numFmtId="0" fontId="1" fillId="0" borderId="0" applyNumberFormat="0" applyFill="0" applyBorder="0" applyAlignment="0" applyProtection="0"/>
    <xf numFmtId="15" fontId="1" fillId="0" borderId="0" applyFill="0" applyBorder="0" applyAlignment="0" applyProtection="0"/>
    <xf numFmtId="4" fontId="1" fillId="0" borderId="0" applyFill="0" applyBorder="0" applyAlignment="0" applyProtection="0"/>
    <xf numFmtId="0" fontId="26" fillId="0" borderId="3">
      <alignment horizontal="center"/>
    </xf>
    <xf numFmtId="3" fontId="1" fillId="0" borderId="0" applyFill="0" applyBorder="0" applyAlignment="0" applyProtection="0"/>
    <xf numFmtId="0" fontId="1" fillId="6" borderId="0" applyNumberFormat="0" applyBorder="0" applyAlignment="0" applyProtection="0"/>
    <xf numFmtId="0" fontId="1" fillId="7" borderId="0" applyNumberFormat="0" applyBorder="0" applyAlignment="0"/>
    <xf numFmtId="0" fontId="27" fillId="0" borderId="0" applyNumberFormat="0" applyFill="0" applyBorder="0" applyAlignment="0" applyProtection="0"/>
    <xf numFmtId="0" fontId="1" fillId="8" borderId="2" applyNumberFormat="0" applyAlignment="0"/>
    <xf numFmtId="4" fontId="28" fillId="0" borderId="0"/>
    <xf numFmtId="0" fontId="23" fillId="0" borderId="0" applyNumberFormat="0" applyFill="0" applyBorder="0" applyAlignment="0"/>
    <xf numFmtId="179" fontId="24" fillId="0" borderId="0">
      <alignment horizontal="center"/>
    </xf>
    <xf numFmtId="0" fontId="2" fillId="0" borderId="0"/>
    <xf numFmtId="40" fontId="29" fillId="0" borderId="0" applyBorder="0">
      <alignment horizontal="right"/>
    </xf>
    <xf numFmtId="0" fontId="30" fillId="9" borderId="0" applyNumberFormat="0" applyBorder="0">
      <alignment horizontal="center"/>
    </xf>
    <xf numFmtId="49" fontId="6" fillId="0" borderId="0" applyFill="0" applyBorder="0" applyAlignment="0"/>
    <xf numFmtId="0" fontId="6" fillId="0" borderId="0" applyFill="0" applyBorder="0" applyAlignment="0"/>
    <xf numFmtId="0" fontId="6" fillId="0" borderId="0" applyFill="0" applyBorder="0" applyAlignment="0"/>
    <xf numFmtId="0" fontId="32"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0" fontId="32" fillId="0" borderId="0"/>
    <xf numFmtId="0" fontId="32" fillId="0" borderId="0"/>
    <xf numFmtId="44" fontId="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 fillId="0" borderId="4">
      <alignment horizontal="left" vertical="center"/>
    </xf>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8" borderId="4" applyNumberFormat="0" applyAlignment="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 fillId="0" borderId="5">
      <alignment horizontal="lef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8" borderId="5" applyNumberFormat="0" applyAlignment="0"/>
    <xf numFmtId="9" fontId="1" fillId="0" borderId="0" applyFont="0" applyFill="0" applyBorder="0" applyAlignment="0" applyProtection="0"/>
    <xf numFmtId="9" fontId="1" fillId="0" borderId="0" applyFont="0" applyFill="0" applyBorder="0" applyAlignment="0" applyProtection="0"/>
    <xf numFmtId="0" fontId="3" fillId="0" borderId="5">
      <alignment horizontal="left" vertical="center"/>
    </xf>
    <xf numFmtId="9" fontId="1" fillId="0" borderId="0" applyFont="0" applyFill="0" applyBorder="0" applyAlignment="0" applyProtection="0"/>
    <xf numFmtId="0" fontId="1" fillId="8" borderId="5" applyNumberFormat="0" applyAlignment="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3" fillId="0" borderId="6" applyNumberFormat="0" applyAlignment="0" applyProtection="0"/>
    <xf numFmtId="0" fontId="3" fillId="0" borderId="7">
      <alignment horizontal="left" vertical="center"/>
    </xf>
    <xf numFmtId="9" fontId="1" fillId="0" borderId="0" applyFont="0" applyFill="0" applyBorder="0" applyAlignment="0" applyProtection="0"/>
    <xf numFmtId="0" fontId="1" fillId="8" borderId="7" applyNumberFormat="0" applyAlignment="0"/>
    <xf numFmtId="0" fontId="3" fillId="0" borderId="7">
      <alignment horizontal="left" vertical="center"/>
    </xf>
    <xf numFmtId="0" fontId="1" fillId="8" borderId="7" applyNumberFormat="0" applyAlignment="0"/>
    <xf numFmtId="0" fontId="3" fillId="0" borderId="7">
      <alignment horizontal="left" vertical="center"/>
    </xf>
    <xf numFmtId="0" fontId="1" fillId="8" borderId="7" applyNumberFormat="0" applyAlignment="0"/>
    <xf numFmtId="0" fontId="3" fillId="0" borderId="7">
      <alignment horizontal="left" vertical="center"/>
    </xf>
    <xf numFmtId="0" fontId="1" fillId="8" borderId="7" applyNumberFormat="0" applyAlignment="0"/>
    <xf numFmtId="0" fontId="34" fillId="0" borderId="0"/>
    <xf numFmtId="43" fontId="1" fillId="0" borderId="0" applyFont="0" applyFill="0" applyBorder="0" applyAlignment="0" applyProtection="0"/>
    <xf numFmtId="44" fontId="1" fillId="0" borderId="0" applyFont="0" applyFill="0" applyBorder="0" applyAlignment="0" applyProtection="0"/>
  </cellStyleXfs>
  <cellXfs count="367">
    <xf numFmtId="0" fontId="0" fillId="0" borderId="0" xfId="0"/>
    <xf numFmtId="0" fontId="0" fillId="0" borderId="0" xfId="0" applyFont="1"/>
    <xf numFmtId="0" fontId="0" fillId="0" borderId="0" xfId="0" applyFont="1" applyFill="1"/>
    <xf numFmtId="0" fontId="0" fillId="0" borderId="0" xfId="0" applyFont="1" applyAlignment="1">
      <alignment vertical="center"/>
    </xf>
    <xf numFmtId="14" fontId="37" fillId="0" borderId="0" xfId="0" applyNumberFormat="1" applyFont="1" applyAlignment="1">
      <alignment horizontal="left"/>
    </xf>
    <xf numFmtId="0" fontId="0" fillId="0" borderId="0" xfId="0" applyFont="1" applyAlignment="1">
      <alignment horizontal="center" vertical="center"/>
    </xf>
    <xf numFmtId="0" fontId="37" fillId="0" borderId="0" xfId="0" applyFont="1" applyAlignment="1">
      <alignment vertical="center"/>
    </xf>
    <xf numFmtId="0" fontId="0" fillId="0" borderId="0" xfId="0" applyFont="1" applyAlignment="1">
      <alignment horizontal="left" vertical="center"/>
    </xf>
    <xf numFmtId="0" fontId="0" fillId="0" borderId="0" xfId="0" applyFont="1" applyAlignment="1">
      <alignment wrapText="1"/>
    </xf>
    <xf numFmtId="165" fontId="0" fillId="0" borderId="0" xfId="0" applyNumberFormat="1" applyFont="1"/>
    <xf numFmtId="0" fontId="0" fillId="0" borderId="0" xfId="0" applyFont="1" applyAlignment="1">
      <alignment vertical="center" wrapText="1"/>
    </xf>
    <xf numFmtId="0" fontId="39" fillId="0" borderId="0" xfId="0" applyFont="1" applyAlignment="1">
      <alignment horizontal="left" vertical="center" wrapText="1"/>
    </xf>
    <xf numFmtId="14" fontId="37" fillId="0" borderId="0" xfId="0" applyNumberFormat="1" applyFont="1" applyAlignment="1">
      <alignment horizontal="left" wrapText="1"/>
    </xf>
    <xf numFmtId="0" fontId="38" fillId="0" borderId="0" xfId="0" applyFont="1" applyFill="1" applyAlignment="1">
      <alignment horizontal="left" wrapText="1"/>
    </xf>
    <xf numFmtId="14" fontId="36" fillId="0" borderId="0" xfId="0" applyNumberFormat="1" applyFont="1" applyAlignment="1">
      <alignment horizontal="left"/>
    </xf>
    <xf numFmtId="0" fontId="0" fillId="0" borderId="0" xfId="0" applyFont="1"/>
    <xf numFmtId="165" fontId="37" fillId="0" borderId="10" xfId="0" applyNumberFormat="1" applyFont="1" applyFill="1" applyBorder="1" applyAlignment="1">
      <alignment horizontal="center" vertical="center" wrapText="1"/>
    </xf>
    <xf numFmtId="0" fontId="0" fillId="0" borderId="0" xfId="0" applyFont="1"/>
    <xf numFmtId="0" fontId="0" fillId="0" borderId="0" xfId="0" applyFont="1"/>
    <xf numFmtId="0" fontId="0" fillId="0" borderId="13" xfId="0" applyFont="1" applyBorder="1" applyAlignment="1">
      <alignment vertical="center" wrapText="1"/>
    </xf>
    <xf numFmtId="0" fontId="0" fillId="0" borderId="13" xfId="0" applyFont="1" applyBorder="1" applyAlignment="1">
      <alignment horizontal="center" vertical="center" wrapText="1"/>
    </xf>
    <xf numFmtId="0" fontId="0" fillId="0" borderId="13" xfId="0" applyFont="1" applyFill="1" applyBorder="1" applyAlignment="1">
      <alignment horizontal="center" vertical="center" wrapText="1"/>
    </xf>
    <xf numFmtId="0" fontId="37" fillId="15" borderId="11" xfId="0" applyFont="1" applyFill="1" applyBorder="1" applyAlignment="1">
      <alignment horizontal="center" wrapText="1"/>
    </xf>
    <xf numFmtId="0" fontId="37" fillId="0" borderId="16" xfId="0" applyFont="1" applyFill="1" applyBorder="1" applyAlignment="1">
      <alignment horizontal="center" wrapText="1"/>
    </xf>
    <xf numFmtId="0" fontId="37" fillId="15" borderId="17" xfId="0" applyFont="1" applyFill="1" applyBorder="1" applyAlignment="1">
      <alignment horizontal="center" vertical="center"/>
    </xf>
    <xf numFmtId="14" fontId="0" fillId="11" borderId="17" xfId="66" applyNumberFormat="1" applyFont="1" applyFill="1" applyBorder="1" applyAlignment="1">
      <alignment horizontal="center" vertical="center"/>
    </xf>
    <xf numFmtId="3" fontId="0" fillId="11" borderId="17" xfId="66" applyNumberFormat="1" applyFont="1" applyFill="1" applyBorder="1" applyAlignment="1">
      <alignment horizontal="center" vertical="center"/>
    </xf>
    <xf numFmtId="0" fontId="33" fillId="0" borderId="0" xfId="0" applyFont="1" applyBorder="1" applyAlignment="1"/>
    <xf numFmtId="0" fontId="39" fillId="0" borderId="24" xfId="0" applyFont="1" applyBorder="1" applyAlignment="1">
      <alignment horizontal="left" vertical="center" wrapText="1"/>
    </xf>
    <xf numFmtId="165" fontId="37" fillId="14" borderId="14" xfId="0" applyNumberFormat="1" applyFont="1" applyFill="1" applyBorder="1" applyAlignment="1">
      <alignment horizontal="left" vertical="center"/>
    </xf>
    <xf numFmtId="3" fontId="0" fillId="0" borderId="0" xfId="0" applyNumberFormat="1" applyFont="1" applyFill="1" applyBorder="1" applyAlignment="1">
      <alignment horizontal="center" vertical="center"/>
    </xf>
    <xf numFmtId="0" fontId="0" fillId="0" borderId="0" xfId="0" applyFont="1" applyBorder="1" applyAlignment="1">
      <alignment horizontal="left" vertical="center" wrapText="1" indent="3"/>
    </xf>
    <xf numFmtId="0" fontId="35" fillId="0" borderId="0" xfId="0" applyFont="1" applyFill="1" applyBorder="1" applyAlignment="1">
      <alignment vertical="center" wrapText="1"/>
    </xf>
    <xf numFmtId="0" fontId="0" fillId="0" borderId="0" xfId="0" applyFont="1" applyBorder="1"/>
    <xf numFmtId="164" fontId="0" fillId="0" borderId="0" xfId="0" applyNumberFormat="1" applyFont="1" applyFill="1" applyBorder="1" applyAlignment="1">
      <alignment horizontal="center" vertical="center" wrapText="1"/>
    </xf>
    <xf numFmtId="14" fontId="37" fillId="0" borderId="27" xfId="0" applyNumberFormat="1" applyFont="1" applyBorder="1" applyAlignment="1">
      <alignment horizontal="left" wrapText="1"/>
    </xf>
    <xf numFmtId="14" fontId="37" fillId="0" borderId="0" xfId="0" applyNumberFormat="1" applyFont="1" applyBorder="1" applyAlignment="1">
      <alignment horizontal="left" wrapText="1"/>
    </xf>
    <xf numFmtId="0" fontId="37" fillId="0" borderId="24" xfId="0" applyFont="1" applyBorder="1" applyAlignment="1">
      <alignment vertical="center" wrapText="1"/>
    </xf>
    <xf numFmtId="0" fontId="39" fillId="0" borderId="0" xfId="0" applyFont="1" applyBorder="1" applyAlignment="1">
      <alignment horizontal="left" vertical="center" wrapText="1"/>
    </xf>
    <xf numFmtId="0" fontId="0" fillId="0" borderId="22" xfId="0" applyFont="1" applyBorder="1"/>
    <xf numFmtId="0" fontId="48" fillId="0" borderId="0" xfId="0" applyFont="1"/>
    <xf numFmtId="0" fontId="47" fillId="0" borderId="0" xfId="0" applyFont="1" applyAlignment="1">
      <alignment horizontal="left" wrapText="1"/>
    </xf>
    <xf numFmtId="0" fontId="46" fillId="0" borderId="0" xfId="0" applyFont="1" applyAlignment="1">
      <alignment vertical="center"/>
    </xf>
    <xf numFmtId="3" fontId="0" fillId="11" borderId="18" xfId="66" applyNumberFormat="1" applyFont="1" applyFill="1" applyBorder="1" applyAlignment="1">
      <alignment horizontal="center" vertical="center"/>
    </xf>
    <xf numFmtId="0" fontId="49" fillId="0" borderId="0" xfId="0" applyFont="1" applyAlignment="1">
      <alignment horizontal="left"/>
    </xf>
    <xf numFmtId="0" fontId="3" fillId="0" borderId="21" xfId="0" applyFont="1" applyBorder="1"/>
    <xf numFmtId="0" fontId="39" fillId="0" borderId="27" xfId="0" applyFont="1" applyBorder="1" applyAlignment="1">
      <alignment horizontal="left" vertical="center" wrapText="1"/>
    </xf>
    <xf numFmtId="0" fontId="33" fillId="0" borderId="22" xfId="0" applyFont="1" applyBorder="1" applyAlignment="1"/>
    <xf numFmtId="0" fontId="37" fillId="0" borderId="23" xfId="0" applyFont="1" applyBorder="1"/>
    <xf numFmtId="0" fontId="33" fillId="0" borderId="24" xfId="0" applyFont="1" applyBorder="1" applyAlignment="1"/>
    <xf numFmtId="0" fontId="0" fillId="0" borderId="23" xfId="0" applyFont="1" applyBorder="1" applyAlignment="1">
      <alignment horizontal="center"/>
    </xf>
    <xf numFmtId="14" fontId="0" fillId="0" borderId="0" xfId="0" applyNumberFormat="1" applyFont="1" applyBorder="1" applyAlignment="1">
      <alignment horizontal="left" wrapText="1"/>
    </xf>
    <xf numFmtId="0" fontId="0" fillId="0" borderId="23" xfId="0" applyFont="1" applyBorder="1"/>
    <xf numFmtId="14" fontId="0" fillId="0" borderId="0" xfId="0" applyNumberFormat="1" applyFont="1" applyBorder="1" applyAlignment="1">
      <alignment horizontal="left" wrapText="1" indent="2"/>
    </xf>
    <xf numFmtId="0" fontId="37" fillId="14" borderId="13" xfId="0" applyFont="1" applyFill="1" applyBorder="1" applyAlignment="1">
      <alignment horizontal="center" vertical="center" wrapText="1"/>
    </xf>
    <xf numFmtId="0" fontId="0" fillId="0" borderId="24" xfId="0" applyFont="1" applyBorder="1"/>
    <xf numFmtId="0" fontId="37" fillId="14" borderId="29" xfId="0" applyFont="1" applyFill="1" applyBorder="1" applyAlignment="1">
      <alignment horizontal="center" vertical="center"/>
    </xf>
    <xf numFmtId="3" fontId="0" fillId="0" borderId="29" xfId="0" applyNumberFormat="1" applyFont="1" applyFill="1" applyBorder="1" applyAlignment="1">
      <alignment horizontal="center" vertical="center"/>
    </xf>
    <xf numFmtId="3" fontId="0" fillId="0" borderId="30" xfId="0" applyNumberFormat="1" applyFont="1" applyFill="1" applyBorder="1" applyAlignment="1">
      <alignment horizontal="center" vertical="center"/>
    </xf>
    <xf numFmtId="0" fontId="0" fillId="0" borderId="31" xfId="0" applyFont="1" applyBorder="1" applyAlignment="1">
      <alignment horizontal="left" vertical="center" wrapText="1" indent="3"/>
    </xf>
    <xf numFmtId="164" fontId="0" fillId="0" borderId="27" xfId="0" applyNumberFormat="1" applyFont="1" applyFill="1" applyBorder="1" applyAlignment="1">
      <alignment horizontal="center" vertical="center" wrapText="1"/>
    </xf>
    <xf numFmtId="0" fontId="35" fillId="0" borderId="22" xfId="0" applyFont="1" applyFill="1" applyBorder="1" applyAlignment="1">
      <alignment vertical="center" wrapText="1"/>
    </xf>
    <xf numFmtId="0" fontId="35" fillId="0" borderId="24" xfId="0" applyFont="1" applyFill="1" applyBorder="1" applyAlignment="1">
      <alignment vertical="center" wrapText="1"/>
    </xf>
    <xf numFmtId="0" fontId="37" fillId="14" borderId="33" xfId="0" applyFont="1" applyFill="1" applyBorder="1" applyAlignment="1">
      <alignment horizontal="center" vertical="center"/>
    </xf>
    <xf numFmtId="165" fontId="0" fillId="14" borderId="34" xfId="0" applyNumberFormat="1" applyFont="1" applyFill="1" applyBorder="1" applyAlignment="1">
      <alignment horizontal="left" vertical="center" wrapText="1"/>
    </xf>
    <xf numFmtId="165" fontId="37" fillId="14" borderId="14" xfId="0" applyNumberFormat="1" applyFont="1" applyFill="1" applyBorder="1" applyAlignment="1">
      <alignment horizontal="center" vertical="center"/>
    </xf>
    <xf numFmtId="0" fontId="0" fillId="0" borderId="27" xfId="0" applyFont="1" applyBorder="1" applyAlignment="1">
      <alignment wrapText="1"/>
    </xf>
    <xf numFmtId="0" fontId="0" fillId="0" borderId="27" xfId="0" applyFont="1" applyBorder="1" applyAlignment="1">
      <alignment vertical="center" wrapText="1"/>
    </xf>
    <xf numFmtId="0" fontId="0" fillId="0" borderId="0" xfId="0" applyFont="1" applyBorder="1" applyAlignment="1">
      <alignment wrapText="1"/>
    </xf>
    <xf numFmtId="0" fontId="0" fillId="0" borderId="0" xfId="0" applyFont="1" applyBorder="1" applyAlignment="1">
      <alignment vertical="center" wrapText="1"/>
    </xf>
    <xf numFmtId="0" fontId="0" fillId="0" borderId="24" xfId="0" applyFont="1" applyBorder="1" applyAlignment="1">
      <alignment vertical="center" wrapText="1"/>
    </xf>
    <xf numFmtId="0" fontId="0" fillId="0" borderId="25" xfId="0" applyFont="1" applyBorder="1"/>
    <xf numFmtId="0" fontId="0" fillId="0" borderId="28" xfId="0" applyFont="1" applyBorder="1" applyAlignment="1">
      <alignment wrapText="1"/>
    </xf>
    <xf numFmtId="0" fontId="0" fillId="0" borderId="28" xfId="0" applyFont="1" applyBorder="1" applyAlignment="1">
      <alignment vertical="center" wrapText="1"/>
    </xf>
    <xf numFmtId="0" fontId="0" fillId="0" borderId="26" xfId="0" applyFont="1" applyBorder="1" applyAlignment="1">
      <alignment vertical="center" wrapText="1"/>
    </xf>
    <xf numFmtId="0" fontId="37" fillId="14" borderId="13" xfId="0" applyFont="1" applyFill="1" applyBorder="1" applyAlignment="1">
      <alignment wrapText="1"/>
    </xf>
    <xf numFmtId="0" fontId="37" fillId="14" borderId="12" xfId="0" applyFont="1" applyFill="1" applyBorder="1" applyAlignment="1">
      <alignment vertical="center" wrapText="1"/>
    </xf>
    <xf numFmtId="0" fontId="37" fillId="0" borderId="0" xfId="0" applyFont="1" applyBorder="1" applyAlignment="1">
      <alignment horizontal="right" wrapText="1"/>
    </xf>
    <xf numFmtId="14" fontId="37" fillId="0" borderId="0" xfId="0" applyNumberFormat="1" applyFont="1" applyBorder="1" applyAlignment="1">
      <alignment wrapText="1"/>
    </xf>
    <xf numFmtId="0" fontId="0" fillId="0" borderId="25" xfId="0" applyFont="1" applyBorder="1" applyAlignment="1">
      <alignment horizontal="center"/>
    </xf>
    <xf numFmtId="14" fontId="37" fillId="0" borderId="28" xfId="0" applyNumberFormat="1" applyFont="1" applyBorder="1" applyAlignment="1">
      <alignment wrapText="1"/>
    </xf>
    <xf numFmtId="165" fontId="37" fillId="0" borderId="15" xfId="0" applyNumberFormat="1" applyFont="1" applyFill="1" applyBorder="1" applyAlignment="1">
      <alignment horizontal="center" vertical="center" wrapText="1"/>
    </xf>
    <xf numFmtId="165" fontId="37" fillId="0" borderId="0" xfId="0" applyNumberFormat="1" applyFont="1" applyFill="1" applyBorder="1" applyAlignment="1">
      <alignment horizontal="left" vertical="center" wrapText="1"/>
    </xf>
    <xf numFmtId="165" fontId="37" fillId="0" borderId="0" xfId="0" applyNumberFormat="1" applyFont="1" applyFill="1" applyBorder="1" applyAlignment="1">
      <alignment horizontal="center" vertical="center" wrapText="1"/>
    </xf>
    <xf numFmtId="0" fontId="0" fillId="0" borderId="23" xfId="0" applyFont="1" applyFill="1" applyBorder="1"/>
    <xf numFmtId="14" fontId="36" fillId="0" borderId="0" xfId="0" applyNumberFormat="1" applyFont="1" applyFill="1" applyBorder="1" applyAlignment="1">
      <alignment horizontal="center" wrapText="1"/>
    </xf>
    <xf numFmtId="165" fontId="37" fillId="0" borderId="23" xfId="0" applyNumberFormat="1" applyFont="1" applyFill="1" applyBorder="1"/>
    <xf numFmtId="0" fontId="39" fillId="0" borderId="0" xfId="0" applyFont="1" applyFill="1" applyBorder="1" applyAlignment="1">
      <alignment horizontal="center" wrapText="1"/>
    </xf>
    <xf numFmtId="0" fontId="37" fillId="0" borderId="0" xfId="0" applyFont="1" applyBorder="1" applyAlignment="1">
      <alignment horizontal="center"/>
    </xf>
    <xf numFmtId="0" fontId="1" fillId="0" borderId="23" xfId="251" applyNumberFormat="1" applyFont="1" applyFill="1" applyBorder="1" applyAlignment="1">
      <alignment horizontal="center"/>
    </xf>
    <xf numFmtId="0" fontId="45" fillId="0" borderId="22" xfId="0" applyFont="1" applyBorder="1" applyAlignment="1">
      <alignment horizontal="center" wrapText="1"/>
    </xf>
    <xf numFmtId="0" fontId="33" fillId="0" borderId="27" xfId="0" applyFont="1" applyBorder="1" applyAlignment="1"/>
    <xf numFmtId="164" fontId="0" fillId="0" borderId="24" xfId="0" applyNumberFormat="1" applyFont="1" applyFill="1" applyBorder="1" applyAlignment="1">
      <alignment horizontal="center" vertical="center" wrapText="1"/>
    </xf>
    <xf numFmtId="183" fontId="0" fillId="0" borderId="24" xfId="251" applyNumberFormat="1" applyFont="1" applyFill="1" applyBorder="1" applyAlignment="1">
      <alignment horizontal="center" vertical="center" wrapText="1"/>
    </xf>
    <xf numFmtId="165" fontId="0" fillId="0" borderId="24" xfId="0" applyNumberFormat="1" applyFont="1" applyFill="1" applyBorder="1"/>
    <xf numFmtId="0" fontId="39" fillId="16" borderId="12" xfId="0" applyFont="1" applyFill="1" applyBorder="1" applyAlignment="1">
      <alignment horizontal="center" vertical="center" wrapText="1"/>
    </xf>
    <xf numFmtId="0" fontId="0" fillId="0" borderId="36" xfId="0" applyFont="1" applyBorder="1" applyAlignment="1">
      <alignment horizontal="center"/>
    </xf>
    <xf numFmtId="14" fontId="37" fillId="0" borderId="37" xfId="0" applyNumberFormat="1" applyFont="1" applyBorder="1" applyAlignment="1">
      <alignment wrapText="1"/>
    </xf>
    <xf numFmtId="0" fontId="39" fillId="16" borderId="32" xfId="0" applyFont="1" applyFill="1" applyBorder="1" applyAlignment="1">
      <alignment horizontal="center" vertical="center" wrapText="1"/>
    </xf>
    <xf numFmtId="0" fontId="0" fillId="16" borderId="13" xfId="0" applyFont="1" applyFill="1" applyBorder="1" applyAlignment="1">
      <alignment wrapText="1"/>
    </xf>
    <xf numFmtId="0" fontId="0" fillId="16" borderId="12" xfId="0" applyFont="1" applyFill="1" applyBorder="1" applyAlignment="1">
      <alignment vertical="center" wrapText="1"/>
    </xf>
    <xf numFmtId="164" fontId="0" fillId="16" borderId="31" xfId="0" applyNumberFormat="1" applyFont="1" applyFill="1" applyBorder="1" applyAlignment="1">
      <alignment horizontal="center" vertical="center" wrapText="1"/>
    </xf>
    <xf numFmtId="0" fontId="0" fillId="0" borderId="13" xfId="0" applyFont="1" applyBorder="1" applyAlignment="1">
      <alignment wrapText="1"/>
    </xf>
    <xf numFmtId="0" fontId="0" fillId="0" borderId="31" xfId="0" applyFont="1" applyBorder="1" applyAlignment="1">
      <alignment wrapText="1"/>
    </xf>
    <xf numFmtId="165" fontId="0" fillId="16" borderId="31" xfId="0" applyNumberFormat="1" applyFont="1" applyFill="1" applyBorder="1" applyAlignment="1">
      <alignment horizontal="center" vertical="center" wrapText="1"/>
    </xf>
    <xf numFmtId="0" fontId="0" fillId="0" borderId="31" xfId="0" applyFont="1" applyBorder="1" applyAlignment="1">
      <alignment horizontal="center" wrapText="1"/>
    </xf>
    <xf numFmtId="165" fontId="37" fillId="0" borderId="20" xfId="0" applyNumberFormat="1" applyFont="1" applyFill="1" applyBorder="1" applyAlignment="1">
      <alignment horizontal="center" vertical="center" wrapText="1"/>
    </xf>
    <xf numFmtId="165" fontId="0" fillId="16" borderId="34" xfId="0" applyNumberFormat="1" applyFont="1" applyFill="1" applyBorder="1" applyAlignment="1">
      <alignment horizontal="left" vertical="center" wrapText="1"/>
    </xf>
    <xf numFmtId="0" fontId="36" fillId="16" borderId="12" xfId="0" applyFont="1" applyFill="1" applyBorder="1" applyAlignment="1">
      <alignment vertical="center" wrapText="1"/>
    </xf>
    <xf numFmtId="0" fontId="0" fillId="16" borderId="12" xfId="0" applyFont="1" applyFill="1" applyBorder="1" applyAlignment="1">
      <alignment wrapText="1"/>
    </xf>
    <xf numFmtId="0" fontId="35" fillId="16" borderId="12" xfId="0" applyFont="1" applyFill="1" applyBorder="1" applyAlignment="1">
      <alignment vertical="center" wrapText="1"/>
    </xf>
    <xf numFmtId="0" fontId="0" fillId="16" borderId="32" xfId="0" applyFont="1" applyFill="1" applyBorder="1" applyAlignment="1">
      <alignment wrapText="1"/>
    </xf>
    <xf numFmtId="0" fontId="35" fillId="16" borderId="32" xfId="0" applyFont="1" applyFill="1" applyBorder="1" applyAlignment="1">
      <alignment vertical="center" wrapText="1"/>
    </xf>
    <xf numFmtId="0" fontId="0" fillId="16" borderId="38" xfId="0" applyFont="1" applyFill="1" applyBorder="1"/>
    <xf numFmtId="0" fontId="0" fillId="0" borderId="31" xfId="0" applyFont="1" applyFill="1" applyBorder="1" applyAlignment="1">
      <alignment horizontal="center" vertical="center" wrapText="1"/>
    </xf>
    <xf numFmtId="0" fontId="36" fillId="16" borderId="32" xfId="0" applyFont="1" applyFill="1" applyBorder="1" applyAlignment="1">
      <alignment vertical="center" wrapText="1"/>
    </xf>
    <xf numFmtId="0" fontId="37" fillId="0" borderId="24" xfId="0" applyFont="1" applyFill="1" applyBorder="1" applyAlignment="1">
      <alignment horizontal="center"/>
    </xf>
    <xf numFmtId="0" fontId="51" fillId="0" borderId="0" xfId="0" applyFont="1" applyBorder="1" applyAlignment="1">
      <alignment horizontal="center" vertical="center" wrapText="1"/>
    </xf>
    <xf numFmtId="14" fontId="36" fillId="0" borderId="0" xfId="0" applyNumberFormat="1" applyFont="1" applyBorder="1" applyAlignment="1">
      <alignment horizontal="left"/>
    </xf>
    <xf numFmtId="14" fontId="37" fillId="0" borderId="21" xfId="0" applyNumberFormat="1" applyFont="1" applyBorder="1" applyAlignment="1">
      <alignment horizontal="left"/>
    </xf>
    <xf numFmtId="14" fontId="37" fillId="0" borderId="48" xfId="0" applyNumberFormat="1" applyFont="1" applyBorder="1" applyAlignment="1">
      <alignment horizontal="left"/>
    </xf>
    <xf numFmtId="0" fontId="0" fillId="17" borderId="21" xfId="0" applyFont="1" applyFill="1" applyBorder="1"/>
    <xf numFmtId="14" fontId="37" fillId="17" borderId="27" xfId="0" applyNumberFormat="1" applyFont="1" applyFill="1" applyBorder="1" applyAlignment="1">
      <alignment horizontal="left"/>
    </xf>
    <xf numFmtId="0" fontId="37" fillId="17" borderId="22" xfId="0" applyFont="1" applyFill="1" applyBorder="1" applyAlignment="1">
      <alignment horizontal="center"/>
    </xf>
    <xf numFmtId="14" fontId="37" fillId="17" borderId="23" xfId="0" applyNumberFormat="1" applyFont="1" applyFill="1" applyBorder="1" applyAlignment="1">
      <alignment horizontal="left"/>
    </xf>
    <xf numFmtId="14" fontId="37" fillId="17" borderId="0" xfId="0" applyNumberFormat="1" applyFont="1" applyFill="1" applyBorder="1" applyAlignment="1">
      <alignment horizontal="left"/>
    </xf>
    <xf numFmtId="182" fontId="37" fillId="17" borderId="19" xfId="0" applyNumberFormat="1" applyFont="1" applyFill="1" applyBorder="1"/>
    <xf numFmtId="182" fontId="37" fillId="17" borderId="15" xfId="0" applyNumberFormat="1" applyFont="1" applyFill="1" applyBorder="1"/>
    <xf numFmtId="182" fontId="37" fillId="17" borderId="20" xfId="0" applyNumberFormat="1" applyFont="1" applyFill="1" applyBorder="1"/>
    <xf numFmtId="0" fontId="0" fillId="17" borderId="0" xfId="0" applyFont="1" applyFill="1" applyBorder="1"/>
    <xf numFmtId="0" fontId="0" fillId="17" borderId="24" xfId="0" applyFont="1" applyFill="1" applyBorder="1"/>
    <xf numFmtId="14" fontId="0" fillId="17" borderId="23" xfId="0" applyNumberFormat="1" applyFont="1" applyFill="1" applyBorder="1" applyAlignment="1">
      <alignment horizontal="left"/>
    </xf>
    <xf numFmtId="14" fontId="0" fillId="17" borderId="0" xfId="0" applyNumberFormat="1" applyFont="1" applyFill="1" applyBorder="1" applyAlignment="1">
      <alignment horizontal="left"/>
    </xf>
    <xf numFmtId="0" fontId="0" fillId="17" borderId="21" xfId="0" applyFont="1" applyFill="1" applyBorder="1" applyAlignment="1">
      <alignment wrapText="1"/>
    </xf>
    <xf numFmtId="0" fontId="0" fillId="17" borderId="27" xfId="0" applyFont="1" applyFill="1" applyBorder="1" applyAlignment="1">
      <alignment wrapText="1"/>
    </xf>
    <xf numFmtId="0" fontId="0" fillId="17" borderId="23" xfId="0" applyFont="1" applyFill="1" applyBorder="1" applyAlignment="1">
      <alignment wrapText="1"/>
    </xf>
    <xf numFmtId="0" fontId="0" fillId="17" borderId="0" xfId="0" applyFont="1" applyFill="1" applyBorder="1" applyAlignment="1">
      <alignment wrapText="1"/>
    </xf>
    <xf numFmtId="0" fontId="0" fillId="17" borderId="48" xfId="0" applyFont="1" applyFill="1" applyBorder="1" applyAlignment="1">
      <alignment wrapText="1"/>
    </xf>
    <xf numFmtId="0" fontId="0" fillId="17" borderId="50" xfId="0" applyFont="1" applyFill="1" applyBorder="1" applyAlignment="1">
      <alignment wrapText="1"/>
    </xf>
    <xf numFmtId="14" fontId="37" fillId="17" borderId="0" xfId="0" applyNumberFormat="1" applyFont="1" applyFill="1" applyBorder="1" applyAlignment="1">
      <alignment horizontal="center"/>
    </xf>
    <xf numFmtId="0" fontId="37" fillId="17" borderId="0" xfId="0" applyFont="1" applyFill="1" applyBorder="1" applyAlignment="1">
      <alignment horizontal="center" wrapText="1"/>
    </xf>
    <xf numFmtId="0" fontId="0" fillId="17" borderId="41" xfId="0" applyFont="1" applyFill="1" applyBorder="1" applyAlignment="1">
      <alignment vertical="center" wrapText="1"/>
    </xf>
    <xf numFmtId="0" fontId="0" fillId="17" borderId="42" xfId="0" applyFont="1" applyFill="1" applyBorder="1" applyAlignment="1">
      <alignment horizontal="center" vertical="center" wrapText="1"/>
    </xf>
    <xf numFmtId="3" fontId="0" fillId="17" borderId="43" xfId="0" applyNumberFormat="1" applyFont="1" applyFill="1" applyBorder="1" applyAlignment="1">
      <alignment horizontal="center"/>
    </xf>
    <xf numFmtId="0" fontId="0" fillId="17" borderId="29" xfId="0" applyFont="1" applyFill="1" applyBorder="1" applyAlignment="1">
      <alignment wrapText="1"/>
    </xf>
    <xf numFmtId="0" fontId="0" fillId="17" borderId="51" xfId="0" applyFont="1" applyFill="1" applyBorder="1" applyAlignment="1">
      <alignment horizontal="center" vertical="center" wrapText="1"/>
    </xf>
    <xf numFmtId="3" fontId="0" fillId="17" borderId="52" xfId="0" applyNumberFormat="1" applyFont="1" applyFill="1" applyBorder="1" applyAlignment="1">
      <alignment horizontal="center"/>
    </xf>
    <xf numFmtId="0" fontId="0" fillId="17" borderId="30" xfId="0" applyFont="1" applyFill="1" applyBorder="1" applyAlignment="1">
      <alignment wrapText="1"/>
    </xf>
    <xf numFmtId="0" fontId="0" fillId="17" borderId="31" xfId="0" applyFont="1" applyFill="1" applyBorder="1" applyAlignment="1">
      <alignment horizontal="center" vertical="center" wrapText="1"/>
    </xf>
    <xf numFmtId="0" fontId="0" fillId="17" borderId="35" xfId="0" applyFont="1" applyFill="1" applyBorder="1" applyAlignment="1">
      <alignment horizontal="center"/>
    </xf>
    <xf numFmtId="14" fontId="36" fillId="17" borderId="23" xfId="0" applyNumberFormat="1" applyFont="1" applyFill="1" applyBorder="1" applyAlignment="1">
      <alignment horizontal="left"/>
    </xf>
    <xf numFmtId="14" fontId="36" fillId="17" borderId="0" xfId="0" applyNumberFormat="1" applyFont="1" applyFill="1" applyBorder="1" applyAlignment="1">
      <alignment horizontal="left"/>
    </xf>
    <xf numFmtId="14" fontId="37" fillId="17" borderId="48" xfId="0" applyNumberFormat="1" applyFont="1" applyFill="1" applyBorder="1" applyAlignment="1">
      <alignment horizontal="left"/>
    </xf>
    <xf numFmtId="14" fontId="37" fillId="17" borderId="50" xfId="0" applyNumberFormat="1" applyFont="1" applyFill="1" applyBorder="1" applyAlignment="1">
      <alignment horizontal="left"/>
    </xf>
    <xf numFmtId="182" fontId="0" fillId="17" borderId="15" xfId="252" applyNumberFormat="1" applyFont="1" applyFill="1" applyBorder="1"/>
    <xf numFmtId="0" fontId="0" fillId="17" borderId="50" xfId="0" applyFont="1" applyFill="1" applyBorder="1"/>
    <xf numFmtId="0" fontId="0" fillId="17" borderId="49" xfId="0" applyFont="1" applyFill="1" applyBorder="1"/>
    <xf numFmtId="14" fontId="37" fillId="17" borderId="51" xfId="0" applyNumberFormat="1" applyFont="1" applyFill="1" applyBorder="1" applyAlignment="1">
      <alignment horizontal="left"/>
    </xf>
    <xf numFmtId="14" fontId="37" fillId="17" borderId="41" xfId="0" applyNumberFormat="1" applyFont="1" applyFill="1" applyBorder="1" applyAlignment="1">
      <alignment horizontal="left"/>
    </xf>
    <xf numFmtId="14" fontId="37" fillId="17" borderId="42" xfId="0" applyNumberFormat="1" applyFont="1" applyFill="1" applyBorder="1" applyAlignment="1">
      <alignment horizontal="left"/>
    </xf>
    <xf numFmtId="14" fontId="37" fillId="17" borderId="29" xfId="0" applyNumberFormat="1" applyFont="1" applyFill="1" applyBorder="1" applyAlignment="1">
      <alignment horizontal="left"/>
    </xf>
    <xf numFmtId="14" fontId="37" fillId="17" borderId="30" xfId="0" applyNumberFormat="1" applyFont="1" applyFill="1" applyBorder="1" applyAlignment="1">
      <alignment horizontal="left"/>
    </xf>
    <xf numFmtId="14" fontId="37" fillId="17" borderId="31" xfId="0" applyNumberFormat="1" applyFont="1" applyFill="1" applyBorder="1" applyAlignment="1">
      <alignment horizontal="left"/>
    </xf>
    <xf numFmtId="14" fontId="37" fillId="17" borderId="35" xfId="0" applyNumberFormat="1" applyFont="1" applyFill="1" applyBorder="1" applyAlignment="1">
      <alignment horizontal="left"/>
    </xf>
    <xf numFmtId="14" fontId="37" fillId="17" borderId="43" xfId="0" applyNumberFormat="1" applyFont="1" applyFill="1" applyBorder="1" applyAlignment="1">
      <alignment horizontal="left"/>
    </xf>
    <xf numFmtId="14" fontId="37" fillId="17" borderId="52" xfId="0" applyNumberFormat="1" applyFont="1" applyFill="1" applyBorder="1" applyAlignment="1">
      <alignment horizontal="left"/>
    </xf>
    <xf numFmtId="182" fontId="0" fillId="17" borderId="44" xfId="252" applyNumberFormat="1" applyFont="1" applyFill="1" applyBorder="1"/>
    <xf numFmtId="182" fontId="0" fillId="17" borderId="57" xfId="252" applyNumberFormat="1" applyFont="1" applyFill="1" applyBorder="1"/>
    <xf numFmtId="182" fontId="0" fillId="17" borderId="47" xfId="252" applyNumberFormat="1" applyFont="1" applyFill="1" applyBorder="1"/>
    <xf numFmtId="0" fontId="0" fillId="17" borderId="58" xfId="0" applyFont="1" applyFill="1" applyBorder="1" applyAlignment="1">
      <alignment horizontal="center"/>
    </xf>
    <xf numFmtId="182" fontId="0" fillId="17" borderId="40" xfId="252" applyNumberFormat="1" applyFont="1" applyFill="1" applyBorder="1"/>
    <xf numFmtId="0" fontId="0" fillId="17" borderId="59" xfId="0" applyFont="1" applyFill="1" applyBorder="1" applyAlignment="1">
      <alignment horizontal="center"/>
    </xf>
    <xf numFmtId="0" fontId="37" fillId="17" borderId="0" xfId="0" applyFont="1" applyFill="1" applyBorder="1" applyAlignment="1">
      <alignment horizontal="center"/>
    </xf>
    <xf numFmtId="0" fontId="37" fillId="17" borderId="15" xfId="0" applyFont="1" applyFill="1" applyBorder="1" applyAlignment="1">
      <alignment horizontal="center"/>
    </xf>
    <xf numFmtId="14" fontId="42" fillId="17" borderId="23" xfId="0" applyNumberFormat="1" applyFont="1" applyFill="1" applyBorder="1" applyAlignment="1">
      <alignment horizontal="left"/>
    </xf>
    <xf numFmtId="0" fontId="37" fillId="17" borderId="19" xfId="0" applyFont="1" applyFill="1" applyBorder="1" applyAlignment="1">
      <alignment wrapText="1"/>
    </xf>
    <xf numFmtId="0" fontId="37" fillId="17" borderId="39" xfId="0" applyFont="1" applyFill="1" applyBorder="1" applyAlignment="1">
      <alignment wrapText="1"/>
    </xf>
    <xf numFmtId="182" fontId="37" fillId="17" borderId="15" xfId="252" applyNumberFormat="1" applyFont="1" applyFill="1" applyBorder="1"/>
    <xf numFmtId="14" fontId="36" fillId="17" borderId="39" xfId="0" applyNumberFormat="1" applyFont="1" applyFill="1" applyBorder="1" applyAlignment="1">
      <alignment horizontal="left"/>
    </xf>
    <xf numFmtId="182" fontId="37" fillId="17" borderId="19" xfId="252" applyNumberFormat="1" applyFont="1" applyFill="1" applyBorder="1"/>
    <xf numFmtId="182" fontId="37" fillId="17" borderId="20" xfId="252" applyNumberFormat="1" applyFont="1" applyFill="1" applyBorder="1"/>
    <xf numFmtId="0" fontId="0" fillId="0" borderId="0" xfId="0" applyFont="1" applyFill="1" applyBorder="1"/>
    <xf numFmtId="0" fontId="37" fillId="0" borderId="0" xfId="0" applyFont="1" applyFill="1" applyBorder="1"/>
    <xf numFmtId="14" fontId="37" fillId="17" borderId="19" xfId="0" applyNumberFormat="1" applyFont="1" applyFill="1" applyBorder="1" applyAlignment="1">
      <alignment horizontal="left"/>
    </xf>
    <xf numFmtId="14" fontId="37" fillId="12" borderId="21" xfId="0" applyNumberFormat="1" applyFont="1" applyFill="1" applyBorder="1" applyAlignment="1">
      <alignment horizontal="left"/>
    </xf>
    <xf numFmtId="14" fontId="37" fillId="12" borderId="27" xfId="0" applyNumberFormat="1" applyFont="1" applyFill="1" applyBorder="1" applyAlignment="1">
      <alignment horizontal="left"/>
    </xf>
    <xf numFmtId="0" fontId="0" fillId="12" borderId="27" xfId="0" applyFont="1" applyFill="1" applyBorder="1"/>
    <xf numFmtId="0" fontId="0" fillId="12" borderId="22" xfId="0" applyFont="1" applyFill="1" applyBorder="1"/>
    <xf numFmtId="14" fontId="0" fillId="12" borderId="23" xfId="0" applyNumberFormat="1" applyFont="1" applyFill="1" applyBorder="1" applyAlignment="1">
      <alignment horizontal="left"/>
    </xf>
    <xf numFmtId="14" fontId="0" fillId="12" borderId="0" xfId="0" applyNumberFormat="1" applyFont="1" applyFill="1" applyBorder="1" applyAlignment="1">
      <alignment horizontal="left"/>
    </xf>
    <xf numFmtId="184" fontId="0" fillId="12" borderId="0" xfId="0" applyNumberFormat="1" applyFont="1" applyFill="1" applyBorder="1" applyAlignment="1">
      <alignment horizontal="center"/>
    </xf>
    <xf numFmtId="44" fontId="0" fillId="12" borderId="0" xfId="0" applyNumberFormat="1" applyFont="1" applyFill="1" applyBorder="1"/>
    <xf numFmtId="44" fontId="0" fillId="12" borderId="24" xfId="0" applyNumberFormat="1" applyFont="1" applyFill="1" applyBorder="1"/>
    <xf numFmtId="0" fontId="52" fillId="12" borderId="23" xfId="0" applyFont="1" applyFill="1" applyBorder="1"/>
    <xf numFmtId="14" fontId="37" fillId="12" borderId="0" xfId="0" applyNumberFormat="1" applyFont="1" applyFill="1" applyBorder="1" applyAlignment="1">
      <alignment horizontal="left"/>
    </xf>
    <xf numFmtId="0" fontId="0" fillId="12" borderId="0" xfId="0" applyFont="1" applyFill="1" applyBorder="1"/>
    <xf numFmtId="0" fontId="0" fillId="12" borderId="24" xfId="0" applyFont="1" applyFill="1" applyBorder="1"/>
    <xf numFmtId="0" fontId="0" fillId="12" borderId="23" xfId="0" applyFont="1" applyFill="1" applyBorder="1"/>
    <xf numFmtId="14" fontId="37" fillId="12" borderId="23" xfId="0" applyNumberFormat="1" applyFont="1" applyFill="1" applyBorder="1" applyAlignment="1">
      <alignment horizontal="left"/>
    </xf>
    <xf numFmtId="14" fontId="36" fillId="12" borderId="0" xfId="0" applyNumberFormat="1" applyFont="1" applyFill="1" applyBorder="1" applyAlignment="1">
      <alignment horizontal="left"/>
    </xf>
    <xf numFmtId="14" fontId="36" fillId="12" borderId="50" xfId="0" applyNumberFormat="1" applyFont="1" applyFill="1" applyBorder="1" applyAlignment="1">
      <alignment horizontal="left"/>
    </xf>
    <xf numFmtId="0" fontId="0" fillId="12" borderId="50" xfId="0" applyFont="1" applyFill="1" applyBorder="1"/>
    <xf numFmtId="0" fontId="0" fillId="12" borderId="49" xfId="0" applyFont="1" applyFill="1" applyBorder="1"/>
    <xf numFmtId="0" fontId="37" fillId="12" borderId="48" xfId="0" applyFont="1" applyFill="1" applyBorder="1"/>
    <xf numFmtId="44" fontId="0" fillId="12" borderId="15" xfId="0" applyNumberFormat="1" applyFont="1" applyFill="1" applyBorder="1"/>
    <xf numFmtId="14" fontId="0" fillId="0" borderId="23" xfId="0" applyNumberFormat="1" applyFont="1" applyFill="1" applyBorder="1" applyAlignment="1">
      <alignment horizontal="left"/>
    </xf>
    <xf numFmtId="14" fontId="49" fillId="0" borderId="0" xfId="0" applyNumberFormat="1" applyFont="1" applyAlignment="1">
      <alignment horizontal="left"/>
    </xf>
    <xf numFmtId="0" fontId="37" fillId="15" borderId="52" xfId="66" applyFont="1" applyFill="1" applyBorder="1" applyAlignment="1">
      <alignment vertical="center"/>
    </xf>
    <xf numFmtId="0" fontId="0" fillId="0" borderId="52" xfId="66" applyFont="1" applyFill="1" applyBorder="1" applyAlignment="1">
      <alignment vertical="center"/>
    </xf>
    <xf numFmtId="0" fontId="0" fillId="0" borderId="52" xfId="66" applyFont="1" applyFill="1" applyBorder="1" applyAlignment="1">
      <alignment horizontal="left" vertical="center"/>
    </xf>
    <xf numFmtId="0" fontId="37" fillId="0" borderId="22" xfId="0" applyNumberFormat="1" applyFont="1" applyBorder="1" applyAlignment="1">
      <alignment horizontal="center"/>
    </xf>
    <xf numFmtId="0" fontId="37" fillId="0" borderId="49" xfId="0" applyNumberFormat="1" applyFont="1" applyBorder="1" applyAlignment="1">
      <alignment horizontal="center"/>
    </xf>
    <xf numFmtId="165" fontId="0" fillId="0" borderId="14" xfId="0" applyNumberFormat="1" applyFont="1" applyFill="1" applyBorder="1" applyAlignment="1">
      <alignment horizontal="left" vertical="center" wrapText="1"/>
    </xf>
    <xf numFmtId="0" fontId="0" fillId="0" borderId="51" xfId="0" applyFont="1" applyBorder="1" applyAlignment="1">
      <alignment horizontal="center" vertical="center"/>
    </xf>
    <xf numFmtId="0" fontId="0" fillId="10" borderId="51" xfId="70" applyFont="1" applyFill="1" applyBorder="1" applyAlignment="1">
      <alignment horizontal="left" vertical="center"/>
    </xf>
    <xf numFmtId="10" fontId="0" fillId="0" borderId="51" xfId="70" applyNumberFormat="1" applyFont="1" applyFill="1" applyBorder="1" applyAlignment="1">
      <alignment horizontal="center" vertical="center"/>
    </xf>
    <xf numFmtId="0" fontId="0" fillId="10" borderId="51" xfId="70" applyFont="1" applyFill="1" applyBorder="1" applyAlignment="1">
      <alignment horizontal="left" vertical="center" wrapText="1"/>
    </xf>
    <xf numFmtId="0" fontId="0" fillId="14" borderId="51" xfId="70" applyFont="1" applyFill="1" applyBorder="1" applyAlignment="1">
      <alignment horizontal="left" vertical="center" wrapText="1"/>
    </xf>
    <xf numFmtId="164" fontId="0" fillId="14" borderId="51" xfId="0" applyNumberFormat="1" applyFont="1" applyFill="1" applyBorder="1" applyAlignment="1">
      <alignment horizontal="center" vertical="center" wrapText="1"/>
    </xf>
    <xf numFmtId="0" fontId="0" fillId="14" borderId="51" xfId="70" applyFont="1" applyFill="1" applyBorder="1" applyAlignment="1">
      <alignment horizontal="left" vertical="center"/>
    </xf>
    <xf numFmtId="0" fontId="0" fillId="0" borderId="51" xfId="0" applyFont="1" applyBorder="1" applyAlignment="1">
      <alignment horizontal="left" vertical="center" wrapText="1"/>
    </xf>
    <xf numFmtId="0" fontId="0" fillId="0" borderId="51" xfId="0" applyFont="1" applyBorder="1" applyAlignment="1">
      <alignment horizontal="left" vertical="center"/>
    </xf>
    <xf numFmtId="0" fontId="0" fillId="0" borderId="51" xfId="0" applyFont="1" applyFill="1" applyBorder="1" applyAlignment="1">
      <alignment horizontal="center" vertical="center"/>
    </xf>
    <xf numFmtId="0" fontId="0" fillId="14" borderId="51" xfId="0" applyFont="1" applyFill="1" applyBorder="1" applyAlignment="1">
      <alignment horizontal="center" vertical="center" wrapText="1"/>
    </xf>
    <xf numFmtId="0" fontId="37" fillId="14" borderId="51" xfId="0" applyFont="1" applyFill="1" applyBorder="1" applyAlignment="1">
      <alignment horizontal="left" vertical="center" wrapText="1"/>
    </xf>
    <xf numFmtId="0" fontId="37" fillId="14" borderId="51" xfId="0" applyFont="1" applyFill="1" applyBorder="1" applyAlignment="1">
      <alignment horizontal="center" vertical="center" wrapText="1"/>
    </xf>
    <xf numFmtId="0" fontId="37" fillId="14" borderId="51" xfId="0" applyFont="1" applyFill="1" applyBorder="1" applyAlignment="1">
      <alignment vertical="center"/>
    </xf>
    <xf numFmtId="0" fontId="0" fillId="14" borderId="51" xfId="0" applyFont="1" applyFill="1" applyBorder="1" applyAlignment="1">
      <alignment horizontal="center" vertical="center"/>
    </xf>
    <xf numFmtId="0" fontId="0" fillId="14" borderId="51" xfId="0" applyFont="1" applyFill="1" applyBorder="1" applyAlignment="1">
      <alignment horizontal="left" vertical="center" wrapText="1"/>
    </xf>
    <xf numFmtId="0" fontId="53" fillId="0" borderId="0" xfId="0" applyFont="1" applyAlignment="1">
      <alignment horizontal="left"/>
    </xf>
    <xf numFmtId="0" fontId="0" fillId="0" borderId="0" xfId="0" applyFont="1" applyAlignment="1">
      <alignment horizontal="right" vertical="center"/>
    </xf>
    <xf numFmtId="0" fontId="0" fillId="0" borderId="0" xfId="0" applyFont="1" applyAlignment="1">
      <alignment horizontal="left"/>
    </xf>
    <xf numFmtId="0" fontId="46" fillId="0" borderId="0" xfId="0" applyFont="1" applyBorder="1" applyAlignment="1">
      <alignment horizontal="left" vertical="center"/>
    </xf>
    <xf numFmtId="0" fontId="37" fillId="0" borderId="0" xfId="0" applyFont="1" applyBorder="1" applyAlignment="1">
      <alignment horizontal="left" vertical="center"/>
    </xf>
    <xf numFmtId="14" fontId="37" fillId="0" borderId="0" xfId="0" applyNumberFormat="1" applyFont="1" applyAlignment="1">
      <alignment horizontal="center" vertical="center"/>
    </xf>
    <xf numFmtId="14" fontId="55" fillId="0" borderId="0" xfId="0" applyNumberFormat="1" applyFont="1" applyAlignment="1">
      <alignment horizontal="left" vertical="center"/>
    </xf>
    <xf numFmtId="0" fontId="0" fillId="0" borderId="0" xfId="0" applyFont="1" applyFill="1" applyBorder="1" applyAlignment="1">
      <alignment horizontal="center" vertical="center"/>
    </xf>
    <xf numFmtId="0" fontId="0" fillId="0" borderId="0" xfId="0" applyFont="1" applyFill="1" applyBorder="1" applyAlignment="1">
      <alignment wrapText="1"/>
    </xf>
    <xf numFmtId="0" fontId="0" fillId="13" borderId="51" xfId="0" applyFont="1" applyFill="1" applyBorder="1" applyAlignment="1">
      <alignment horizontal="center" vertical="center"/>
    </xf>
    <xf numFmtId="0" fontId="0" fillId="13" borderId="51" xfId="70" applyFont="1" applyFill="1" applyBorder="1" applyAlignment="1">
      <alignment horizontal="left" vertical="center" wrapText="1"/>
    </xf>
    <xf numFmtId="0" fontId="0" fillId="13" borderId="51" xfId="0" applyFont="1" applyFill="1" applyBorder="1"/>
    <xf numFmtId="0" fontId="0" fillId="13" borderId="51" xfId="0" applyFont="1" applyFill="1" applyBorder="1" applyAlignment="1">
      <alignment horizontal="center"/>
    </xf>
    <xf numFmtId="0" fontId="0" fillId="14" borderId="51" xfId="0" applyFont="1" applyFill="1" applyBorder="1" applyAlignment="1">
      <alignment vertical="center"/>
    </xf>
    <xf numFmtId="0" fontId="37" fillId="18" borderId="19" xfId="0" applyFont="1" applyFill="1" applyBorder="1"/>
    <xf numFmtId="14" fontId="36" fillId="18" borderId="39" xfId="0" applyNumberFormat="1" applyFont="1" applyFill="1" applyBorder="1" applyAlignment="1">
      <alignment horizontal="left"/>
    </xf>
    <xf numFmtId="182" fontId="37" fillId="18" borderId="15" xfId="252" applyNumberFormat="1" applyFont="1" applyFill="1" applyBorder="1"/>
    <xf numFmtId="0" fontId="46" fillId="0" borderId="15" xfId="0" applyNumberFormat="1" applyFont="1" applyBorder="1" applyAlignment="1">
      <alignment horizontal="left"/>
    </xf>
    <xf numFmtId="182" fontId="0" fillId="17" borderId="40" xfId="252" applyNumberFormat="1" applyFont="1" applyFill="1" applyBorder="1" applyAlignment="1">
      <alignment horizontal="center"/>
    </xf>
    <xf numFmtId="182" fontId="0" fillId="17" borderId="17" xfId="252" applyNumberFormat="1" applyFont="1" applyFill="1" applyBorder="1" applyAlignment="1">
      <alignment horizontal="center"/>
    </xf>
    <xf numFmtId="182" fontId="0" fillId="17" borderId="18" xfId="252" applyNumberFormat="1" applyFont="1" applyFill="1" applyBorder="1" applyAlignment="1">
      <alignment horizontal="center"/>
    </xf>
    <xf numFmtId="0" fontId="37" fillId="0" borderId="29" xfId="0" applyFont="1" applyBorder="1" applyAlignment="1">
      <alignment vertical="center"/>
    </xf>
    <xf numFmtId="0" fontId="0" fillId="0" borderId="53" xfId="0" applyFont="1" applyBorder="1" applyAlignment="1">
      <alignment horizontal="center" vertical="center" wrapText="1"/>
    </xf>
    <xf numFmtId="0" fontId="37" fillId="0" borderId="30" xfId="0" applyFont="1" applyBorder="1" applyAlignment="1">
      <alignment vertical="center"/>
    </xf>
    <xf numFmtId="0" fontId="0" fillId="0" borderId="31" xfId="0" applyFont="1" applyFill="1" applyBorder="1" applyAlignment="1">
      <alignment horizontal="center" vertical="center"/>
    </xf>
    <xf numFmtId="0" fontId="0" fillId="0" borderId="52" xfId="0" applyFont="1" applyBorder="1" applyAlignment="1">
      <alignment horizontal="center" vertical="center" wrapText="1"/>
    </xf>
    <xf numFmtId="0" fontId="0" fillId="16" borderId="52" xfId="0" applyFont="1" applyFill="1" applyBorder="1" applyAlignment="1">
      <alignment horizontal="center" vertical="center" wrapText="1"/>
    </xf>
    <xf numFmtId="0" fontId="0" fillId="16" borderId="35" xfId="0" applyFont="1" applyFill="1" applyBorder="1" applyAlignment="1">
      <alignment horizontal="center" vertical="center" wrapText="1"/>
    </xf>
    <xf numFmtId="0" fontId="37" fillId="0" borderId="33" xfId="0" applyFont="1" applyBorder="1" applyAlignment="1">
      <alignment vertical="center"/>
    </xf>
    <xf numFmtId="0" fontId="0" fillId="0" borderId="14" xfId="0" applyFont="1" applyFill="1" applyBorder="1" applyAlignment="1">
      <alignment horizontal="center" vertical="center"/>
    </xf>
    <xf numFmtId="0" fontId="0" fillId="0" borderId="60" xfId="0" applyFont="1" applyBorder="1" applyAlignment="1">
      <alignment horizontal="center" vertical="center" wrapText="1"/>
    </xf>
    <xf numFmtId="0" fontId="37" fillId="0" borderId="54" xfId="0" applyFont="1" applyBorder="1" applyAlignment="1">
      <alignment horizontal="center" vertical="center" wrapText="1"/>
    </xf>
    <xf numFmtId="0" fontId="37" fillId="0" borderId="55" xfId="0" applyFont="1" applyFill="1" applyBorder="1" applyAlignment="1">
      <alignment horizontal="center" vertical="center" wrapText="1"/>
    </xf>
    <xf numFmtId="0" fontId="0" fillId="0" borderId="53" xfId="0" applyFont="1" applyBorder="1" applyAlignment="1">
      <alignment vertical="center" wrapText="1"/>
    </xf>
    <xf numFmtId="0" fontId="0" fillId="0" borderId="32" xfId="0" applyFont="1" applyBorder="1" applyAlignment="1">
      <alignment vertical="center" wrapText="1"/>
    </xf>
    <xf numFmtId="0" fontId="0" fillId="0" borderId="34" xfId="0" applyFont="1" applyBorder="1" applyAlignment="1">
      <alignment vertical="center" wrapText="1"/>
    </xf>
    <xf numFmtId="0" fontId="37" fillId="0" borderId="55" xfId="0" applyFont="1" applyBorder="1" applyAlignment="1">
      <alignment horizontal="center" vertical="center" wrapText="1"/>
    </xf>
    <xf numFmtId="0" fontId="37" fillId="0" borderId="56" xfId="0" applyFont="1" applyFill="1" applyBorder="1" applyAlignment="1">
      <alignment horizontal="center" vertical="center" wrapText="1"/>
    </xf>
    <xf numFmtId="6" fontId="0" fillId="16" borderId="51" xfId="0" applyNumberFormat="1" applyFont="1" applyFill="1" applyBorder="1" applyAlignment="1">
      <alignment horizontal="center" vertical="center" wrapText="1"/>
    </xf>
    <xf numFmtId="0" fontId="0" fillId="16" borderId="51" xfId="0" applyFont="1" applyFill="1" applyBorder="1" applyAlignment="1">
      <alignment vertical="center"/>
    </xf>
    <xf numFmtId="1" fontId="0" fillId="16" borderId="51" xfId="70" applyNumberFormat="1" applyFont="1" applyFill="1" applyBorder="1" applyAlignment="1">
      <alignment horizontal="center" vertical="center"/>
    </xf>
    <xf numFmtId="10" fontId="0" fillId="16" borderId="51" xfId="70" applyNumberFormat="1" applyFont="1" applyFill="1" applyBorder="1" applyAlignment="1">
      <alignment horizontal="center" vertical="center"/>
    </xf>
    <xf numFmtId="164" fontId="0" fillId="16" borderId="51" xfId="0" applyNumberFormat="1" applyFont="1" applyFill="1" applyBorder="1" applyAlignment="1">
      <alignment horizontal="center" vertical="center" wrapText="1"/>
    </xf>
    <xf numFmtId="0" fontId="37" fillId="16" borderId="51" xfId="0" applyFont="1" applyFill="1" applyBorder="1" applyAlignment="1">
      <alignment vertical="center"/>
    </xf>
    <xf numFmtId="0" fontId="0" fillId="16" borderId="51" xfId="0" applyFont="1" applyFill="1" applyBorder="1" applyAlignment="1">
      <alignment horizontal="center" vertical="center"/>
    </xf>
    <xf numFmtId="0" fontId="0" fillId="16" borderId="51" xfId="0" applyFont="1" applyFill="1" applyBorder="1" applyAlignment="1">
      <alignment wrapText="1"/>
    </xf>
    <xf numFmtId="0" fontId="0" fillId="16" borderId="51" xfId="0" applyFont="1" applyFill="1" applyBorder="1"/>
    <xf numFmtId="0" fontId="0" fillId="0" borderId="52" xfId="66" applyFont="1" applyFill="1" applyBorder="1" applyAlignment="1">
      <alignment horizontal="left" vertical="center" indent="2"/>
    </xf>
    <xf numFmtId="0" fontId="1" fillId="0" borderId="52" xfId="66" applyFont="1" applyFill="1" applyBorder="1" applyAlignment="1">
      <alignment horizontal="left" vertical="center" indent="2"/>
    </xf>
    <xf numFmtId="0" fontId="0" fillId="0" borderId="52" xfId="0" applyFont="1" applyBorder="1" applyAlignment="1">
      <alignment horizontal="left" vertical="center" indent="2"/>
    </xf>
    <xf numFmtId="0" fontId="50" fillId="0" borderId="52" xfId="0" applyFont="1" applyBorder="1" applyAlignment="1">
      <alignment horizontal="left" vertical="center" indent="2"/>
    </xf>
    <xf numFmtId="0" fontId="35" fillId="0" borderId="52" xfId="66" applyFont="1" applyFill="1" applyBorder="1" applyAlignment="1">
      <alignment horizontal="left" vertical="center" indent="2"/>
    </xf>
    <xf numFmtId="3" fontId="0" fillId="0" borderId="17" xfId="66" applyNumberFormat="1" applyFont="1" applyFill="1" applyBorder="1" applyAlignment="1">
      <alignment horizontal="center" vertical="center"/>
    </xf>
    <xf numFmtId="49" fontId="0" fillId="0" borderId="11" xfId="66" applyNumberFormat="1" applyFont="1" applyFill="1" applyBorder="1" applyAlignment="1">
      <alignment horizontal="center" vertical="center" wrapText="1"/>
    </xf>
    <xf numFmtId="49" fontId="0" fillId="0" borderId="11" xfId="66" applyNumberFormat="1" applyFont="1" applyFill="1" applyBorder="1" applyAlignment="1">
      <alignment horizontal="left" vertical="center" wrapText="1"/>
    </xf>
    <xf numFmtId="0" fontId="37" fillId="0" borderId="0" xfId="0" applyFont="1" applyAlignment="1">
      <alignment horizontal="left" vertical="center"/>
    </xf>
    <xf numFmtId="3" fontId="40" fillId="0" borderId="8" xfId="66" applyNumberFormat="1" applyFont="1" applyFill="1" applyBorder="1" applyAlignment="1">
      <alignment horizontal="center" vertical="center"/>
    </xf>
    <xf numFmtId="0" fontId="37" fillId="15" borderId="11" xfId="0" applyFont="1" applyFill="1" applyBorder="1" applyAlignment="1">
      <alignment horizontal="center" vertical="center" wrapText="1"/>
    </xf>
    <xf numFmtId="3" fontId="0" fillId="0" borderId="61" xfId="0" applyNumberFormat="1" applyFont="1" applyFill="1" applyBorder="1" applyAlignment="1">
      <alignment horizontal="center" vertical="center"/>
    </xf>
    <xf numFmtId="0" fontId="0" fillId="0" borderId="10" xfId="0" applyFont="1" applyBorder="1" applyAlignment="1">
      <alignment horizontal="left" vertical="center" wrapText="1" indent="3"/>
    </xf>
    <xf numFmtId="164" fontId="0" fillId="0" borderId="10" xfId="0" applyNumberFormat="1" applyFont="1" applyFill="1" applyBorder="1" applyAlignment="1">
      <alignment horizontal="center" vertical="center" wrapText="1"/>
    </xf>
    <xf numFmtId="0" fontId="35" fillId="0" borderId="62" xfId="0" applyFont="1" applyFill="1" applyBorder="1" applyAlignment="1">
      <alignment vertical="center" wrapText="1"/>
    </xf>
    <xf numFmtId="0" fontId="37" fillId="14" borderId="60" xfId="0" applyFont="1" applyFill="1" applyBorder="1" applyAlignment="1">
      <alignment horizontal="center"/>
    </xf>
    <xf numFmtId="0" fontId="57" fillId="0" borderId="15" xfId="0" applyNumberFormat="1" applyFont="1" applyBorder="1" applyAlignment="1">
      <alignment horizontal="left"/>
    </xf>
    <xf numFmtId="0" fontId="46" fillId="0" borderId="0" xfId="0" applyFont="1" applyAlignment="1">
      <alignment horizontal="right" vertical="center"/>
    </xf>
    <xf numFmtId="0" fontId="37" fillId="0" borderId="0" xfId="0" applyFont="1"/>
    <xf numFmtId="0" fontId="0" fillId="16" borderId="35" xfId="0" applyFont="1" applyFill="1" applyBorder="1" applyAlignment="1"/>
    <xf numFmtId="0" fontId="0" fillId="16" borderId="65" xfId="0" applyFont="1" applyFill="1" applyBorder="1" applyAlignment="1"/>
    <xf numFmtId="0" fontId="0" fillId="16" borderId="66" xfId="0" applyFont="1" applyFill="1" applyBorder="1" applyAlignment="1"/>
    <xf numFmtId="0" fontId="0" fillId="0" borderId="27" xfId="0" applyFont="1" applyFill="1" applyBorder="1"/>
    <xf numFmtId="0" fontId="46" fillId="0" borderId="0" xfId="0" applyFont="1" applyFill="1" applyBorder="1" applyAlignment="1">
      <alignment vertical="center"/>
    </xf>
    <xf numFmtId="49" fontId="33" fillId="0" borderId="11" xfId="66" applyNumberFormat="1" applyFont="1" applyFill="1" applyBorder="1" applyAlignment="1">
      <alignment horizontal="center" vertical="center" wrapText="1"/>
    </xf>
    <xf numFmtId="3" fontId="1" fillId="0" borderId="17" xfId="66" applyNumberFormat="1" applyFont="1" applyFill="1" applyBorder="1" applyAlignment="1">
      <alignment horizontal="center" vertical="center"/>
    </xf>
    <xf numFmtId="165" fontId="0" fillId="16" borderId="51" xfId="0" applyNumberFormat="1" applyFont="1" applyFill="1" applyBorder="1" applyAlignment="1">
      <alignment horizontal="center" vertical="center" wrapText="1"/>
    </xf>
    <xf numFmtId="0" fontId="0" fillId="0" borderId="51" xfId="0" applyFont="1" applyFill="1" applyBorder="1" applyAlignment="1">
      <alignment horizontal="center" vertical="center" wrapText="1"/>
    </xf>
    <xf numFmtId="0" fontId="0" fillId="0" borderId="51" xfId="0" applyFont="1" applyBorder="1" applyAlignment="1">
      <alignment vertical="center" wrapText="1"/>
    </xf>
    <xf numFmtId="0" fontId="36" fillId="16" borderId="53" xfId="0" applyFont="1" applyFill="1" applyBorder="1" applyAlignment="1">
      <alignment vertical="center" wrapText="1"/>
    </xf>
    <xf numFmtId="0" fontId="0" fillId="16" borderId="53" xfId="0" applyFont="1" applyFill="1" applyBorder="1" applyAlignment="1">
      <alignment wrapText="1"/>
    </xf>
    <xf numFmtId="0" fontId="35" fillId="16" borderId="53" xfId="0" applyFont="1" applyFill="1" applyBorder="1" applyAlignment="1">
      <alignment vertical="center" wrapText="1"/>
    </xf>
    <xf numFmtId="0" fontId="0" fillId="0" borderId="51" xfId="0" applyFont="1" applyBorder="1" applyAlignment="1">
      <alignment wrapText="1"/>
    </xf>
    <xf numFmtId="165" fontId="37" fillId="0" borderId="53" xfId="0" applyNumberFormat="1" applyFont="1" applyFill="1" applyBorder="1" applyAlignment="1">
      <alignment horizontal="left" vertical="center" wrapText="1"/>
    </xf>
    <xf numFmtId="165" fontId="0" fillId="0" borderId="51" xfId="0" applyNumberFormat="1" applyFont="1" applyFill="1" applyBorder="1" applyAlignment="1">
      <alignment horizontal="left" wrapText="1"/>
    </xf>
    <xf numFmtId="165" fontId="0" fillId="0" borderId="51" xfId="0" applyNumberFormat="1" applyFont="1" applyFill="1" applyBorder="1" applyAlignment="1">
      <alignment horizontal="center" vertical="center" wrapText="1"/>
    </xf>
    <xf numFmtId="165" fontId="37" fillId="0" borderId="51" xfId="0" applyNumberFormat="1" applyFont="1" applyFill="1" applyBorder="1" applyAlignment="1">
      <alignment horizontal="left" wrapText="1"/>
    </xf>
    <xf numFmtId="165" fontId="37" fillId="0" borderId="51" xfId="0" applyNumberFormat="1" applyFont="1" applyFill="1" applyBorder="1" applyAlignment="1">
      <alignment horizontal="center" vertical="center" wrapText="1"/>
    </xf>
    <xf numFmtId="0" fontId="37" fillId="14" borderId="52" xfId="0" applyFont="1" applyFill="1" applyBorder="1" applyAlignment="1"/>
    <xf numFmtId="0" fontId="37" fillId="14" borderId="52" xfId="0" applyFont="1" applyFill="1" applyBorder="1" applyAlignment="1">
      <alignment horizontal="center"/>
    </xf>
    <xf numFmtId="0" fontId="37" fillId="14" borderId="51" xfId="0" applyFont="1" applyFill="1" applyBorder="1" applyAlignment="1">
      <alignment horizontal="center" vertical="center"/>
    </xf>
    <xf numFmtId="0" fontId="37" fillId="14" borderId="53" xfId="0" applyFont="1" applyFill="1" applyBorder="1" applyAlignment="1">
      <alignment horizontal="center"/>
    </xf>
    <xf numFmtId="0" fontId="0" fillId="0" borderId="51" xfId="0" applyFont="1" applyBorder="1" applyAlignment="1">
      <alignment horizontal="center" vertical="center" wrapText="1"/>
    </xf>
    <xf numFmtId="44" fontId="0" fillId="16" borderId="51" xfId="252" applyFont="1" applyFill="1" applyBorder="1" applyAlignment="1">
      <alignment horizontal="center" vertical="center" wrapText="1"/>
    </xf>
    <xf numFmtId="0" fontId="0" fillId="0" borderId="64" xfId="0" applyFont="1" applyBorder="1" applyAlignment="1">
      <alignment horizontal="center" wrapText="1"/>
    </xf>
    <xf numFmtId="0" fontId="3" fillId="0" borderId="27" xfId="0" applyFont="1" applyBorder="1"/>
    <xf numFmtId="0" fontId="37" fillId="0" borderId="0" xfId="0" applyFont="1" applyBorder="1"/>
    <xf numFmtId="0" fontId="0" fillId="0" borderId="0" xfId="0" applyFont="1" applyBorder="1" applyAlignment="1">
      <alignment horizontal="center"/>
    </xf>
    <xf numFmtId="3" fontId="0" fillId="0" borderId="10" xfId="0" applyNumberFormat="1" applyFont="1" applyFill="1" applyBorder="1" applyAlignment="1">
      <alignment horizontal="center" vertical="center"/>
    </xf>
    <xf numFmtId="0" fontId="37" fillId="14" borderId="68" xfId="0" applyFont="1" applyFill="1" applyBorder="1" applyAlignment="1">
      <alignment horizontal="center" vertical="center"/>
    </xf>
    <xf numFmtId="3" fontId="0" fillId="0" borderId="11" xfId="0" applyNumberFormat="1" applyFont="1" applyFill="1" applyBorder="1" applyAlignment="1">
      <alignment horizontal="center" vertical="center"/>
    </xf>
    <xf numFmtId="3" fontId="0" fillId="0" borderId="69" xfId="0" applyNumberFormat="1" applyFont="1" applyFill="1" applyBorder="1" applyAlignment="1">
      <alignment horizontal="center" vertical="center"/>
    </xf>
    <xf numFmtId="44" fontId="0" fillId="16" borderId="31" xfId="252" applyFont="1" applyFill="1" applyBorder="1" applyAlignment="1">
      <alignment horizontal="center" vertical="center" wrapText="1"/>
    </xf>
    <xf numFmtId="44" fontId="0" fillId="16" borderId="13" xfId="252" applyFont="1" applyFill="1" applyBorder="1" applyAlignment="1">
      <alignment horizontal="center" vertical="center" wrapText="1"/>
    </xf>
    <xf numFmtId="44" fontId="0" fillId="17" borderId="45" xfId="252" applyFont="1" applyFill="1" applyBorder="1" applyAlignment="1">
      <alignment horizontal="center"/>
    </xf>
    <xf numFmtId="44" fontId="0" fillId="17" borderId="17" xfId="252" applyFont="1" applyFill="1" applyBorder="1" applyAlignment="1">
      <alignment horizontal="center"/>
    </xf>
    <xf numFmtId="44" fontId="0" fillId="17" borderId="46" xfId="252" applyFont="1" applyFill="1" applyBorder="1" applyAlignment="1">
      <alignment horizontal="center"/>
    </xf>
    <xf numFmtId="44" fontId="0" fillId="17" borderId="18" xfId="252" applyFont="1" applyFill="1" applyBorder="1" applyAlignment="1">
      <alignment horizontal="center"/>
    </xf>
    <xf numFmtId="182" fontId="37" fillId="0" borderId="15" xfId="252" applyNumberFormat="1" applyFont="1" applyFill="1" applyBorder="1" applyAlignment="1">
      <alignment horizontal="center" vertical="center" wrapText="1"/>
    </xf>
    <xf numFmtId="182" fontId="37" fillId="0" borderId="11" xfId="252" applyNumberFormat="1" applyFont="1" applyBorder="1"/>
    <xf numFmtId="182" fontId="37" fillId="0" borderId="51" xfId="252" applyNumberFormat="1" applyFont="1" applyBorder="1"/>
    <xf numFmtId="44" fontId="0" fillId="0" borderId="51" xfId="252" applyFont="1" applyFill="1" applyBorder="1" applyAlignment="1">
      <alignment horizontal="center" vertical="center" wrapText="1"/>
    </xf>
    <xf numFmtId="44" fontId="37" fillId="0" borderId="51" xfId="252" applyFont="1" applyFill="1" applyBorder="1" applyAlignment="1">
      <alignment horizontal="center" vertical="center" wrapText="1"/>
    </xf>
    <xf numFmtId="44" fontId="37" fillId="0" borderId="52" xfId="252" applyFont="1" applyFill="1" applyBorder="1" applyAlignment="1">
      <alignment horizontal="center" vertical="center" wrapText="1"/>
    </xf>
    <xf numFmtId="44" fontId="0" fillId="16" borderId="13" xfId="252" applyFont="1" applyFill="1" applyBorder="1" applyAlignment="1">
      <alignment vertical="center" wrapText="1"/>
    </xf>
    <xf numFmtId="44" fontId="37" fillId="0" borderId="15" xfId="252" applyFont="1" applyBorder="1" applyAlignment="1">
      <alignment vertical="center" wrapText="1"/>
    </xf>
    <xf numFmtId="183" fontId="1" fillId="0" borderId="51" xfId="251" applyNumberFormat="1" applyFont="1" applyFill="1" applyBorder="1" applyAlignment="1">
      <alignment horizontal="center" vertical="center" wrapText="1"/>
    </xf>
    <xf numFmtId="183" fontId="0" fillId="0" borderId="51" xfId="251" applyNumberFormat="1" applyFont="1" applyFill="1" applyBorder="1" applyAlignment="1">
      <alignment horizontal="center" vertical="center" wrapText="1"/>
    </xf>
    <xf numFmtId="0" fontId="37" fillId="0" borderId="16" xfId="0" applyFont="1" applyBorder="1" applyAlignment="1">
      <alignment horizontal="center" vertical="center" wrapText="1"/>
    </xf>
    <xf numFmtId="0" fontId="37" fillId="0" borderId="63" xfId="0" applyFont="1" applyBorder="1" applyAlignment="1">
      <alignment horizontal="center" vertical="center" wrapText="1"/>
    </xf>
    <xf numFmtId="0" fontId="37" fillId="0" borderId="8" xfId="0" applyFont="1" applyBorder="1" applyAlignment="1">
      <alignment horizontal="center" vertical="center" wrapText="1"/>
    </xf>
    <xf numFmtId="0" fontId="37" fillId="0" borderId="67" xfId="0" applyFont="1" applyBorder="1" applyAlignment="1">
      <alignment horizontal="center" vertical="center" wrapText="1"/>
    </xf>
    <xf numFmtId="0" fontId="37" fillId="0" borderId="21" xfId="0" applyFont="1" applyBorder="1" applyAlignment="1">
      <alignment horizontal="left" vertical="center" wrapText="1"/>
    </xf>
    <xf numFmtId="0" fontId="37" fillId="0" borderId="27" xfId="0" applyFont="1" applyBorder="1" applyAlignment="1">
      <alignment horizontal="left" vertical="center" wrapText="1"/>
    </xf>
    <xf numFmtId="0" fontId="37" fillId="0" borderId="0" xfId="0" applyFont="1" applyAlignment="1">
      <alignment horizontal="left" vertical="center" wrapText="1"/>
    </xf>
    <xf numFmtId="0" fontId="37" fillId="0" borderId="23" xfId="0" applyFont="1" applyBorder="1" applyAlignment="1">
      <alignment horizontal="center" wrapText="1"/>
    </xf>
    <xf numFmtId="0" fontId="37" fillId="0" borderId="0" xfId="0" applyFont="1" applyBorder="1" applyAlignment="1">
      <alignment horizontal="center" wrapText="1"/>
    </xf>
    <xf numFmtId="0" fontId="37" fillId="0" borderId="24" xfId="0" applyFont="1" applyBorder="1" applyAlignment="1">
      <alignment horizontal="center" wrapText="1"/>
    </xf>
    <xf numFmtId="0" fontId="3" fillId="0" borderId="19" xfId="0" applyFont="1" applyBorder="1" applyAlignment="1">
      <alignment horizontal="left" vertical="center" wrapText="1"/>
    </xf>
    <xf numFmtId="0" fontId="3" fillId="0" borderId="39" xfId="0" applyFont="1" applyBorder="1" applyAlignment="1">
      <alignment horizontal="left" vertical="center" wrapText="1"/>
    </xf>
    <xf numFmtId="0" fontId="3" fillId="0" borderId="20" xfId="0" applyFont="1" applyBorder="1" applyAlignment="1">
      <alignment horizontal="left" vertical="center" wrapText="1"/>
    </xf>
    <xf numFmtId="0" fontId="57" fillId="0" borderId="19" xfId="0" applyNumberFormat="1" applyFont="1" applyBorder="1" applyAlignment="1"/>
    <xf numFmtId="0" fontId="57" fillId="0" borderId="20" xfId="0" applyNumberFormat="1" applyFont="1" applyBorder="1" applyAlignment="1"/>
    <xf numFmtId="14" fontId="43" fillId="0" borderId="19" xfId="0" applyNumberFormat="1" applyFont="1" applyFill="1" applyBorder="1" applyAlignment="1">
      <alignment horizontal="center" wrapText="1"/>
    </xf>
    <xf numFmtId="14" fontId="43" fillId="0" borderId="39" xfId="0" applyNumberFormat="1" applyFont="1" applyFill="1" applyBorder="1" applyAlignment="1">
      <alignment horizontal="center" wrapText="1"/>
    </xf>
    <xf numFmtId="14" fontId="43" fillId="0" borderId="20" xfId="0" applyNumberFormat="1" applyFont="1" applyFill="1" applyBorder="1" applyAlignment="1">
      <alignment horizontal="center" wrapText="1"/>
    </xf>
    <xf numFmtId="0" fontId="37" fillId="0" borderId="9" xfId="0" applyFont="1" applyBorder="1" applyAlignment="1">
      <alignment horizontal="center" vertical="center" wrapText="1"/>
    </xf>
    <xf numFmtId="0" fontId="37" fillId="0" borderId="70" xfId="0" applyFont="1" applyBorder="1" applyAlignment="1">
      <alignment horizontal="center" vertical="center" wrapText="1"/>
    </xf>
    <xf numFmtId="0" fontId="37" fillId="0" borderId="52" xfId="0" applyFont="1" applyFill="1" applyBorder="1" applyAlignment="1">
      <alignment horizontal="left"/>
    </xf>
    <xf numFmtId="0" fontId="37" fillId="0" borderId="11" xfId="0" applyFont="1" applyFill="1" applyBorder="1" applyAlignment="1">
      <alignment horizontal="left"/>
    </xf>
    <xf numFmtId="3" fontId="33" fillId="11" borderId="17" xfId="66" applyNumberFormat="1" applyFont="1" applyFill="1" applyBorder="1" applyAlignment="1">
      <alignment horizontal="center" vertical="center"/>
    </xf>
  </cellXfs>
  <cellStyles count="253">
    <cellStyle name="args.style" xfId="1" xr:uid="{00000000-0005-0000-0000-000000000000}"/>
    <cellStyle name="Body" xfId="2" xr:uid="{00000000-0005-0000-0000-000001000000}"/>
    <cellStyle name="Calc Currency (0)" xfId="3" xr:uid="{00000000-0005-0000-0000-000002000000}"/>
    <cellStyle name="Calc Currency (2)" xfId="4" xr:uid="{00000000-0005-0000-0000-000003000000}"/>
    <cellStyle name="Calc Percent (0)" xfId="5" xr:uid="{00000000-0005-0000-0000-000004000000}"/>
    <cellStyle name="Calc Percent (1)" xfId="6" xr:uid="{00000000-0005-0000-0000-000005000000}"/>
    <cellStyle name="Calc Percent (2)" xfId="7" xr:uid="{00000000-0005-0000-0000-000006000000}"/>
    <cellStyle name="Calc Units (0)" xfId="8" xr:uid="{00000000-0005-0000-0000-000007000000}"/>
    <cellStyle name="Calc Units (1)" xfId="9" xr:uid="{00000000-0005-0000-0000-000008000000}"/>
    <cellStyle name="Calc Units (2)" xfId="10" xr:uid="{00000000-0005-0000-0000-000009000000}"/>
    <cellStyle name="Comma" xfId="251" builtinId="3"/>
    <cellStyle name="Comma [00]" xfId="11" xr:uid="{00000000-0005-0000-0000-00000B000000}"/>
    <cellStyle name="Comma 0" xfId="12" xr:uid="{00000000-0005-0000-0000-00000C000000}"/>
    <cellStyle name="Comma 2" xfId="13" xr:uid="{00000000-0005-0000-0000-00000D000000}"/>
    <cellStyle name="comma zerodec" xfId="14" xr:uid="{00000000-0005-0000-0000-00000E000000}"/>
    <cellStyle name="Comma0" xfId="15" xr:uid="{00000000-0005-0000-0000-00000F000000}"/>
    <cellStyle name="Copied" xfId="16" xr:uid="{00000000-0005-0000-0000-000010000000}"/>
    <cellStyle name="Currency" xfId="252" builtinId="4"/>
    <cellStyle name="Currency [00]" xfId="17" xr:uid="{00000000-0005-0000-0000-000011000000}"/>
    <cellStyle name="Currency 0" xfId="18" xr:uid="{00000000-0005-0000-0000-000012000000}"/>
    <cellStyle name="Currency 10" xfId="132" xr:uid="{00000000-0005-0000-0000-000013000000}"/>
    <cellStyle name="Currency 11" xfId="109" xr:uid="{00000000-0005-0000-0000-000014000000}"/>
    <cellStyle name="Currency 12" xfId="133" xr:uid="{00000000-0005-0000-0000-000015000000}"/>
    <cellStyle name="Currency 13" xfId="106" xr:uid="{00000000-0005-0000-0000-000016000000}"/>
    <cellStyle name="Currency 14" xfId="135" xr:uid="{00000000-0005-0000-0000-000017000000}"/>
    <cellStyle name="Currency 15" xfId="105" xr:uid="{00000000-0005-0000-0000-000018000000}"/>
    <cellStyle name="Currency 16" xfId="136" xr:uid="{00000000-0005-0000-0000-000019000000}"/>
    <cellStyle name="Currency 17" xfId="104" xr:uid="{00000000-0005-0000-0000-00001A000000}"/>
    <cellStyle name="Currency 18" xfId="139" xr:uid="{00000000-0005-0000-0000-00001B000000}"/>
    <cellStyle name="Currency 19" xfId="103" xr:uid="{00000000-0005-0000-0000-00001C000000}"/>
    <cellStyle name="Currency 2" xfId="19" xr:uid="{00000000-0005-0000-0000-00001D000000}"/>
    <cellStyle name="Currency 20" xfId="158" xr:uid="{00000000-0005-0000-0000-00001E000000}"/>
    <cellStyle name="Currency 21" xfId="165" xr:uid="{00000000-0005-0000-0000-00001F000000}"/>
    <cellStyle name="Currency 22" xfId="192" xr:uid="{00000000-0005-0000-0000-000020000000}"/>
    <cellStyle name="Currency 23" xfId="162" xr:uid="{00000000-0005-0000-0000-000021000000}"/>
    <cellStyle name="Currency 24" xfId="164" xr:uid="{00000000-0005-0000-0000-000022000000}"/>
    <cellStyle name="Currency 25" xfId="191" xr:uid="{00000000-0005-0000-0000-000023000000}"/>
    <cellStyle name="Currency 26" xfId="195" xr:uid="{00000000-0005-0000-0000-000024000000}"/>
    <cellStyle name="Currency 27" xfId="199" xr:uid="{00000000-0005-0000-0000-000025000000}"/>
    <cellStyle name="Currency 28" xfId="154" xr:uid="{00000000-0005-0000-0000-000026000000}"/>
    <cellStyle name="Currency 29" xfId="203" xr:uid="{00000000-0005-0000-0000-000027000000}"/>
    <cellStyle name="Currency 3" xfId="111" xr:uid="{00000000-0005-0000-0000-000028000000}"/>
    <cellStyle name="Currency 30" xfId="170" xr:uid="{00000000-0005-0000-0000-000029000000}"/>
    <cellStyle name="Currency 31" xfId="193" xr:uid="{00000000-0005-0000-0000-00002A000000}"/>
    <cellStyle name="Currency 32" xfId="200" xr:uid="{00000000-0005-0000-0000-00002B000000}"/>
    <cellStyle name="Currency 33" xfId="197" xr:uid="{00000000-0005-0000-0000-00002C000000}"/>
    <cellStyle name="Currency 34" xfId="156" xr:uid="{00000000-0005-0000-0000-00002D000000}"/>
    <cellStyle name="Currency 35" xfId="205" xr:uid="{00000000-0005-0000-0000-00002E000000}"/>
    <cellStyle name="Currency 36" xfId="207" xr:uid="{00000000-0005-0000-0000-00002F000000}"/>
    <cellStyle name="Currency 37" xfId="239" xr:uid="{00000000-0005-0000-0000-000030000000}"/>
    <cellStyle name="Currency 4" xfId="127" xr:uid="{00000000-0005-0000-0000-000031000000}"/>
    <cellStyle name="Currency 5" xfId="110" xr:uid="{00000000-0005-0000-0000-000032000000}"/>
    <cellStyle name="Currency 6" xfId="130" xr:uid="{00000000-0005-0000-0000-000033000000}"/>
    <cellStyle name="Currency 7" xfId="108" xr:uid="{00000000-0005-0000-0000-000034000000}"/>
    <cellStyle name="Currency 8" xfId="131" xr:uid="{00000000-0005-0000-0000-000035000000}"/>
    <cellStyle name="Currency 9" xfId="107" xr:uid="{00000000-0005-0000-0000-000036000000}"/>
    <cellStyle name="Currency0" xfId="20" xr:uid="{00000000-0005-0000-0000-000037000000}"/>
    <cellStyle name="Currency1" xfId="21" xr:uid="{00000000-0005-0000-0000-000038000000}"/>
    <cellStyle name="Data" xfId="22" xr:uid="{00000000-0005-0000-0000-000039000000}"/>
    <cellStyle name="date" xfId="23" xr:uid="{00000000-0005-0000-0000-00003A000000}"/>
    <cellStyle name="Date Short" xfId="24" xr:uid="{00000000-0005-0000-0000-00003B000000}"/>
    <cellStyle name="Date_Actuarial Inputs" xfId="25" xr:uid="{00000000-0005-0000-0000-00003C000000}"/>
    <cellStyle name="Dollar (zero dec)" xfId="26" xr:uid="{00000000-0005-0000-0000-00003D000000}"/>
    <cellStyle name="Enter Currency (0)" xfId="27" xr:uid="{00000000-0005-0000-0000-00003E000000}"/>
    <cellStyle name="Enter Currency (2)" xfId="28" xr:uid="{00000000-0005-0000-0000-00003F000000}"/>
    <cellStyle name="Enter Units (0)" xfId="29" xr:uid="{00000000-0005-0000-0000-000040000000}"/>
    <cellStyle name="Enter Units (1)" xfId="30" xr:uid="{00000000-0005-0000-0000-000041000000}"/>
    <cellStyle name="Enter Units (2)" xfId="31" xr:uid="{00000000-0005-0000-0000-000042000000}"/>
    <cellStyle name="Entered" xfId="32" xr:uid="{00000000-0005-0000-0000-000043000000}"/>
    <cellStyle name="Euro" xfId="33" xr:uid="{00000000-0005-0000-0000-000044000000}"/>
    <cellStyle name="F2" xfId="34" xr:uid="{00000000-0005-0000-0000-000045000000}"/>
    <cellStyle name="F3" xfId="35" xr:uid="{00000000-0005-0000-0000-000046000000}"/>
    <cellStyle name="F4" xfId="36" xr:uid="{00000000-0005-0000-0000-000047000000}"/>
    <cellStyle name="F5" xfId="37" xr:uid="{00000000-0005-0000-0000-000048000000}"/>
    <cellStyle name="F6" xfId="38" xr:uid="{00000000-0005-0000-0000-000049000000}"/>
    <cellStyle name="F7" xfId="39" xr:uid="{00000000-0005-0000-0000-00004A000000}"/>
    <cellStyle name="F8" xfId="40" xr:uid="{00000000-0005-0000-0000-00004B000000}"/>
    <cellStyle name="Fixed" xfId="41" xr:uid="{00000000-0005-0000-0000-00004C000000}"/>
    <cellStyle name="Grey" xfId="42" xr:uid="{00000000-0005-0000-0000-00004D000000}"/>
    <cellStyle name="Header1" xfId="43" xr:uid="{00000000-0005-0000-0000-00004E000000}"/>
    <cellStyle name="Header1 2" xfId="240" xr:uid="{00000000-0005-0000-0000-00004F000000}"/>
    <cellStyle name="Header2" xfId="44" xr:uid="{00000000-0005-0000-0000-000050000000}"/>
    <cellStyle name="Header2 2" xfId="160" xr:uid="{00000000-0005-0000-0000-000051000000}"/>
    <cellStyle name="Header2 2 2" xfId="221" xr:uid="{00000000-0005-0000-0000-000052000000}"/>
    <cellStyle name="Header2 2 2 2" xfId="248" xr:uid="{00000000-0005-0000-0000-000053000000}"/>
    <cellStyle name="Header2 2 3" xfId="244" xr:uid="{00000000-0005-0000-0000-000054000000}"/>
    <cellStyle name="Header2 3" xfId="211" xr:uid="{00000000-0005-0000-0000-000055000000}"/>
    <cellStyle name="Header2 3 2" xfId="246" xr:uid="{00000000-0005-0000-0000-000056000000}"/>
    <cellStyle name="Header2 4" xfId="241" xr:uid="{00000000-0005-0000-0000-000057000000}"/>
    <cellStyle name="HEADINGS" xfId="45" xr:uid="{00000000-0005-0000-0000-000058000000}"/>
    <cellStyle name="HEADINGSTOP" xfId="46" xr:uid="{00000000-0005-0000-0000-000059000000}"/>
    <cellStyle name="Input %" xfId="47" xr:uid="{00000000-0005-0000-0000-00005A000000}"/>
    <cellStyle name="Input % right" xfId="48" xr:uid="{00000000-0005-0000-0000-00005B000000}"/>
    <cellStyle name="Input %_ADV FSA  COBRA Mktg 2008" xfId="49" xr:uid="{00000000-0005-0000-0000-00005C000000}"/>
    <cellStyle name="Input [yellow]" xfId="50" xr:uid="{00000000-0005-0000-0000-00005D000000}"/>
    <cellStyle name="Intermediate Calculations" xfId="51" xr:uid="{00000000-0005-0000-0000-00005E000000}"/>
    <cellStyle name="Link Currency (0)" xfId="52" xr:uid="{00000000-0005-0000-0000-00005F000000}"/>
    <cellStyle name="Link Currency (2)" xfId="53" xr:uid="{00000000-0005-0000-0000-000060000000}"/>
    <cellStyle name="Link Units (0)" xfId="54" xr:uid="{00000000-0005-0000-0000-000061000000}"/>
    <cellStyle name="Link Units (1)" xfId="55" xr:uid="{00000000-0005-0000-0000-000062000000}"/>
    <cellStyle name="Link Units (2)" xfId="56" xr:uid="{00000000-0005-0000-0000-000063000000}"/>
    <cellStyle name="Milliers [0]_!!!GO" xfId="57" xr:uid="{00000000-0005-0000-0000-000064000000}"/>
    <cellStyle name="Milliers_!!!GO" xfId="58" xr:uid="{00000000-0005-0000-0000-000065000000}"/>
    <cellStyle name="Monétaire [0]_!!!GO" xfId="59" xr:uid="{00000000-0005-0000-0000-000066000000}"/>
    <cellStyle name="Monétaire_!!!GO" xfId="60" xr:uid="{00000000-0005-0000-0000-000067000000}"/>
    <cellStyle name="New Times Roman" xfId="61" xr:uid="{00000000-0005-0000-0000-000068000000}"/>
    <cellStyle name="no dec" xfId="62" xr:uid="{00000000-0005-0000-0000-000069000000}"/>
    <cellStyle name="none" xfId="63" xr:uid="{00000000-0005-0000-0000-00006A000000}"/>
    <cellStyle name="Normal" xfId="0" builtinId="0"/>
    <cellStyle name="Normal - Style1" xfId="64" xr:uid="{00000000-0005-0000-0000-00006C000000}"/>
    <cellStyle name="Normal 10" xfId="65" xr:uid="{00000000-0005-0000-0000-00006D000000}"/>
    <cellStyle name="Normal 11" xfId="138" xr:uid="{00000000-0005-0000-0000-00006E000000}"/>
    <cellStyle name="Normal 11 2" xfId="190" xr:uid="{00000000-0005-0000-0000-00006F000000}"/>
    <cellStyle name="Normal 11 3" xfId="175" xr:uid="{00000000-0005-0000-0000-000070000000}"/>
    <cellStyle name="Normal 12" xfId="140" xr:uid="{00000000-0005-0000-0000-000071000000}"/>
    <cellStyle name="Normal 12 2" xfId="176" xr:uid="{00000000-0005-0000-0000-000072000000}"/>
    <cellStyle name="Normal 13" xfId="141" xr:uid="{00000000-0005-0000-0000-000073000000}"/>
    <cellStyle name="Normal 13 2" xfId="177" xr:uid="{00000000-0005-0000-0000-000074000000}"/>
    <cellStyle name="Normal 14" xfId="142" xr:uid="{00000000-0005-0000-0000-000075000000}"/>
    <cellStyle name="Normal 14 2" xfId="178" xr:uid="{00000000-0005-0000-0000-000076000000}"/>
    <cellStyle name="Normal 15" xfId="144" xr:uid="{00000000-0005-0000-0000-000077000000}"/>
    <cellStyle name="Normal 15 2" xfId="180" xr:uid="{00000000-0005-0000-0000-000078000000}"/>
    <cellStyle name="Normal 16" xfId="145" xr:uid="{00000000-0005-0000-0000-000079000000}"/>
    <cellStyle name="Normal 16 2" xfId="181" xr:uid="{00000000-0005-0000-0000-00007A000000}"/>
    <cellStyle name="Normal 17" xfId="143" xr:uid="{00000000-0005-0000-0000-00007B000000}"/>
    <cellStyle name="Normal 17 2" xfId="179" xr:uid="{00000000-0005-0000-0000-00007C000000}"/>
    <cellStyle name="Normal 18" xfId="146" xr:uid="{00000000-0005-0000-0000-00007D000000}"/>
    <cellStyle name="Normal 18 2" xfId="182" xr:uid="{00000000-0005-0000-0000-00007E000000}"/>
    <cellStyle name="Normal 19" xfId="147" xr:uid="{00000000-0005-0000-0000-00007F000000}"/>
    <cellStyle name="Normal 19 2" xfId="183" xr:uid="{00000000-0005-0000-0000-000080000000}"/>
    <cellStyle name="Normal 2" xfId="102" xr:uid="{00000000-0005-0000-0000-000081000000}"/>
    <cellStyle name="Normal 2 2" xfId="168" xr:uid="{00000000-0005-0000-0000-000082000000}"/>
    <cellStyle name="Normal 20" xfId="148" xr:uid="{00000000-0005-0000-0000-000083000000}"/>
    <cellStyle name="Normal 20 2" xfId="184" xr:uid="{00000000-0005-0000-0000-000084000000}"/>
    <cellStyle name="Normal 21" xfId="149" xr:uid="{00000000-0005-0000-0000-000085000000}"/>
    <cellStyle name="Normal 21 2" xfId="185" xr:uid="{00000000-0005-0000-0000-000086000000}"/>
    <cellStyle name="Normal 22" xfId="150" xr:uid="{00000000-0005-0000-0000-000087000000}"/>
    <cellStyle name="Normal 22 2" xfId="186" xr:uid="{00000000-0005-0000-0000-000088000000}"/>
    <cellStyle name="Normal 23" xfId="151" xr:uid="{00000000-0005-0000-0000-000089000000}"/>
    <cellStyle name="Normal 23 2" xfId="187" xr:uid="{00000000-0005-0000-0000-00008A000000}"/>
    <cellStyle name="Normal 24" xfId="152" xr:uid="{00000000-0005-0000-0000-00008B000000}"/>
    <cellStyle name="Normal 24 2" xfId="188" xr:uid="{00000000-0005-0000-0000-00008C000000}"/>
    <cellStyle name="Normal 25" xfId="153" xr:uid="{00000000-0005-0000-0000-00008D000000}"/>
    <cellStyle name="Normal 25 2" xfId="189" xr:uid="{00000000-0005-0000-0000-00008E000000}"/>
    <cellStyle name="Normal 26" xfId="228" xr:uid="{00000000-0005-0000-0000-00008F000000}"/>
    <cellStyle name="Normal 27" xfId="233" xr:uid="{00000000-0005-0000-0000-000090000000}"/>
    <cellStyle name="Normal 28" xfId="229" xr:uid="{00000000-0005-0000-0000-000091000000}"/>
    <cellStyle name="Normal 29" xfId="231" xr:uid="{00000000-0005-0000-0000-000092000000}"/>
    <cellStyle name="Normal 3" xfId="137" xr:uid="{00000000-0005-0000-0000-000093000000}"/>
    <cellStyle name="Normal 3 2" xfId="174" xr:uid="{00000000-0005-0000-0000-000094000000}"/>
    <cellStyle name="Normal 30" xfId="230" xr:uid="{00000000-0005-0000-0000-000095000000}"/>
    <cellStyle name="Normal 31" xfId="234" xr:uid="{00000000-0005-0000-0000-000096000000}"/>
    <cellStyle name="Normal 32" xfId="235" xr:uid="{00000000-0005-0000-0000-000097000000}"/>
    <cellStyle name="Normal 33" xfId="227" xr:uid="{00000000-0005-0000-0000-000098000000}"/>
    <cellStyle name="Normal 34" xfId="250" xr:uid="{00000000-0005-0000-0000-000099000000}"/>
    <cellStyle name="Normal 4" xfId="66" xr:uid="{00000000-0005-0000-0000-00009A000000}"/>
    <cellStyle name="Normal 5" xfId="67" xr:uid="{00000000-0005-0000-0000-00009B000000}"/>
    <cellStyle name="Normal 6" xfId="68" xr:uid="{00000000-0005-0000-0000-00009C000000}"/>
    <cellStyle name="Normal 7" xfId="69" xr:uid="{00000000-0005-0000-0000-00009D000000}"/>
    <cellStyle name="Normal 8" xfId="70" xr:uid="{00000000-0005-0000-0000-00009E000000}"/>
    <cellStyle name="Normal 9" xfId="71" xr:uid="{00000000-0005-0000-0000-00009F000000}"/>
    <cellStyle name="NORMAL." xfId="72" xr:uid="{00000000-0005-0000-0000-0000A0000000}"/>
    <cellStyle name="per.style" xfId="73" xr:uid="{00000000-0005-0000-0000-0000A1000000}"/>
    <cellStyle name="Percent [0]" xfId="74" xr:uid="{00000000-0005-0000-0000-0000A2000000}"/>
    <cellStyle name="Percent [00]" xfId="75" xr:uid="{00000000-0005-0000-0000-0000A3000000}"/>
    <cellStyle name="Percent [2]" xfId="76" xr:uid="{00000000-0005-0000-0000-0000A4000000}"/>
    <cellStyle name="Percent 0" xfId="77" xr:uid="{00000000-0005-0000-0000-0000A5000000}"/>
    <cellStyle name="Percent 10" xfId="114" xr:uid="{00000000-0005-0000-0000-0000A6000000}"/>
    <cellStyle name="Percent 11" xfId="125" xr:uid="{00000000-0005-0000-0000-0000A7000000}"/>
    <cellStyle name="Percent 12" xfId="119" xr:uid="{00000000-0005-0000-0000-0000A8000000}"/>
    <cellStyle name="Percent 13" xfId="124" xr:uid="{00000000-0005-0000-0000-0000A9000000}"/>
    <cellStyle name="Percent 14" xfId="118" xr:uid="{00000000-0005-0000-0000-0000AA000000}"/>
    <cellStyle name="Percent 15" xfId="126" xr:uid="{00000000-0005-0000-0000-0000AB000000}"/>
    <cellStyle name="Percent 16" xfId="113" xr:uid="{00000000-0005-0000-0000-0000AC000000}"/>
    <cellStyle name="Percent 17" xfId="128" xr:uid="{00000000-0005-0000-0000-0000AD000000}"/>
    <cellStyle name="Percent 18" xfId="112" xr:uid="{00000000-0005-0000-0000-0000AE000000}"/>
    <cellStyle name="Percent 19" xfId="129" xr:uid="{00000000-0005-0000-0000-0000AF000000}"/>
    <cellStyle name="Percent 2" xfId="78" xr:uid="{00000000-0005-0000-0000-0000B0000000}"/>
    <cellStyle name="Percent 20" xfId="166" xr:uid="{00000000-0005-0000-0000-0000B1000000}"/>
    <cellStyle name="Percent 21" xfId="169" xr:uid="{00000000-0005-0000-0000-0000B2000000}"/>
    <cellStyle name="Percent 22" xfId="161" xr:uid="{00000000-0005-0000-0000-0000B3000000}"/>
    <cellStyle name="Percent 23" xfId="194" xr:uid="{00000000-0005-0000-0000-0000B4000000}"/>
    <cellStyle name="Percent 24" xfId="196" xr:uid="{00000000-0005-0000-0000-0000B5000000}"/>
    <cellStyle name="Percent 25" xfId="198" xr:uid="{00000000-0005-0000-0000-0000B6000000}"/>
    <cellStyle name="Percent 26" xfId="155" xr:uid="{00000000-0005-0000-0000-0000B7000000}"/>
    <cellStyle name="Percent 27" xfId="206" xr:uid="{00000000-0005-0000-0000-0000B8000000}"/>
    <cellStyle name="Percent 28" xfId="159" xr:uid="{00000000-0005-0000-0000-0000B9000000}"/>
    <cellStyle name="Percent 29" xfId="171" xr:uid="{00000000-0005-0000-0000-0000BA000000}"/>
    <cellStyle name="Percent 3" xfId="120" xr:uid="{00000000-0005-0000-0000-0000BB000000}"/>
    <cellStyle name="Percent 30" xfId="201" xr:uid="{00000000-0005-0000-0000-0000BC000000}"/>
    <cellStyle name="Percent 31" xfId="172" xr:uid="{00000000-0005-0000-0000-0000BD000000}"/>
    <cellStyle name="Percent 32" xfId="202" xr:uid="{00000000-0005-0000-0000-0000BE000000}"/>
    <cellStyle name="Percent 33" xfId="157" xr:uid="{00000000-0005-0000-0000-0000BF000000}"/>
    <cellStyle name="Percent 34" xfId="204" xr:uid="{00000000-0005-0000-0000-0000C0000000}"/>
    <cellStyle name="Percent 35" xfId="167" xr:uid="{00000000-0005-0000-0000-0000C1000000}"/>
    <cellStyle name="Percent 36" xfId="163" xr:uid="{00000000-0005-0000-0000-0000C2000000}"/>
    <cellStyle name="Percent 37" xfId="214" xr:uid="{00000000-0005-0000-0000-0000C3000000}"/>
    <cellStyle name="Percent 38" xfId="225" xr:uid="{00000000-0005-0000-0000-0000C4000000}"/>
    <cellStyle name="Percent 39" xfId="210" xr:uid="{00000000-0005-0000-0000-0000C5000000}"/>
    <cellStyle name="Percent 4" xfId="115" xr:uid="{00000000-0005-0000-0000-0000C6000000}"/>
    <cellStyle name="Percent 40" xfId="216" xr:uid="{00000000-0005-0000-0000-0000C7000000}"/>
    <cellStyle name="Percent 41" xfId="224" xr:uid="{00000000-0005-0000-0000-0000C8000000}"/>
    <cellStyle name="Percent 42" xfId="226" xr:uid="{00000000-0005-0000-0000-0000C9000000}"/>
    <cellStyle name="Percent 43" xfId="219" xr:uid="{00000000-0005-0000-0000-0000CA000000}"/>
    <cellStyle name="Percent 44" xfId="208" xr:uid="{00000000-0005-0000-0000-0000CB000000}"/>
    <cellStyle name="Percent 45" xfId="236" xr:uid="{00000000-0005-0000-0000-0000CC000000}"/>
    <cellStyle name="Percent 46" xfId="217" xr:uid="{00000000-0005-0000-0000-0000CD000000}"/>
    <cellStyle name="Percent 47" xfId="213" xr:uid="{00000000-0005-0000-0000-0000CE000000}"/>
    <cellStyle name="Percent 48" xfId="215" xr:uid="{00000000-0005-0000-0000-0000CF000000}"/>
    <cellStyle name="Percent 49" xfId="222" xr:uid="{00000000-0005-0000-0000-0000D0000000}"/>
    <cellStyle name="Percent 5" xfId="121" xr:uid="{00000000-0005-0000-0000-0000D1000000}"/>
    <cellStyle name="Percent 50" xfId="237" xr:uid="{00000000-0005-0000-0000-0000D2000000}"/>
    <cellStyle name="Percent 51" xfId="238" xr:uid="{00000000-0005-0000-0000-0000D3000000}"/>
    <cellStyle name="Percent 52" xfId="220" xr:uid="{00000000-0005-0000-0000-0000D4000000}"/>
    <cellStyle name="Percent 53" xfId="212" xr:uid="{00000000-0005-0000-0000-0000D5000000}"/>
    <cellStyle name="Percent 54" xfId="209" xr:uid="{00000000-0005-0000-0000-0000D6000000}"/>
    <cellStyle name="Percent 55" xfId="242" xr:uid="{00000000-0005-0000-0000-0000D7000000}"/>
    <cellStyle name="Percent 6" xfId="117" xr:uid="{00000000-0005-0000-0000-0000D8000000}"/>
    <cellStyle name="Percent 7" xfId="122" xr:uid="{00000000-0005-0000-0000-0000D9000000}"/>
    <cellStyle name="Percent 8" xfId="116" xr:uid="{00000000-0005-0000-0000-0000DA000000}"/>
    <cellStyle name="Percent 9" xfId="123" xr:uid="{00000000-0005-0000-0000-0000DB000000}"/>
    <cellStyle name="PrePop Currency (0)" xfId="79" xr:uid="{00000000-0005-0000-0000-0000DC000000}"/>
    <cellStyle name="PrePop Currency (2)" xfId="80" xr:uid="{00000000-0005-0000-0000-0000DD000000}"/>
    <cellStyle name="PrePop Units (0)" xfId="81" xr:uid="{00000000-0005-0000-0000-0000DE000000}"/>
    <cellStyle name="PrePop Units (1)" xfId="82" xr:uid="{00000000-0005-0000-0000-0000DF000000}"/>
    <cellStyle name="PrePop Units (2)" xfId="83" xr:uid="{00000000-0005-0000-0000-0000E0000000}"/>
    <cellStyle name="PSChar" xfId="84" xr:uid="{00000000-0005-0000-0000-0000E1000000}"/>
    <cellStyle name="PSDate" xfId="85" xr:uid="{00000000-0005-0000-0000-0000E2000000}"/>
    <cellStyle name="PSDec" xfId="86" xr:uid="{00000000-0005-0000-0000-0000E3000000}"/>
    <cellStyle name="PSHeading" xfId="87" xr:uid="{00000000-0005-0000-0000-0000E4000000}"/>
    <cellStyle name="PSInt" xfId="88" xr:uid="{00000000-0005-0000-0000-0000E5000000}"/>
    <cellStyle name="PSSpacer" xfId="89" xr:uid="{00000000-0005-0000-0000-0000E6000000}"/>
    <cellStyle name="regstoresfromspecstores" xfId="90" xr:uid="{00000000-0005-0000-0000-0000E7000000}"/>
    <cellStyle name="RevList" xfId="91" xr:uid="{00000000-0005-0000-0000-0000E8000000}"/>
    <cellStyle name="SHADEDSTORES" xfId="92" xr:uid="{00000000-0005-0000-0000-0000E9000000}"/>
    <cellStyle name="SHADEDSTORES 2" xfId="173" xr:uid="{00000000-0005-0000-0000-0000EA000000}"/>
    <cellStyle name="SHADEDSTORES 2 2" xfId="223" xr:uid="{00000000-0005-0000-0000-0000EB000000}"/>
    <cellStyle name="SHADEDSTORES 2 2 2" xfId="249" xr:uid="{00000000-0005-0000-0000-0000EC000000}"/>
    <cellStyle name="SHADEDSTORES 2 3" xfId="245" xr:uid="{00000000-0005-0000-0000-0000ED000000}"/>
    <cellStyle name="SHADEDSTORES 3" xfId="218" xr:uid="{00000000-0005-0000-0000-0000EE000000}"/>
    <cellStyle name="SHADEDSTORES 3 2" xfId="247" xr:uid="{00000000-0005-0000-0000-0000EF000000}"/>
    <cellStyle name="SHADEDSTORES 4" xfId="243" xr:uid="{00000000-0005-0000-0000-0000F0000000}"/>
    <cellStyle name="Soft Formula 0.00" xfId="93" xr:uid="{00000000-0005-0000-0000-0000F1000000}"/>
    <cellStyle name="specstores" xfId="94" xr:uid="{00000000-0005-0000-0000-0000F2000000}"/>
    <cellStyle name="STANDARD" xfId="95" xr:uid="{00000000-0005-0000-0000-0000F3000000}"/>
    <cellStyle name="Style 1" xfId="96" xr:uid="{00000000-0005-0000-0000-0000F4000000}"/>
    <cellStyle name="Style 1 2" xfId="134" xr:uid="{00000000-0005-0000-0000-0000F5000000}"/>
    <cellStyle name="Style 1 3" xfId="232" xr:uid="{00000000-0005-0000-0000-0000F6000000}"/>
    <cellStyle name="Subtotal" xfId="97" xr:uid="{00000000-0005-0000-0000-0000F7000000}"/>
    <cellStyle name="Table Header" xfId="98" xr:uid="{00000000-0005-0000-0000-0000F8000000}"/>
    <cellStyle name="Text Indent A" xfId="99" xr:uid="{00000000-0005-0000-0000-0000F9000000}"/>
    <cellStyle name="Text Indent B" xfId="100" xr:uid="{00000000-0005-0000-0000-0000FA000000}"/>
    <cellStyle name="Text Indent C" xfId="101" xr:uid="{00000000-0005-0000-0000-0000FB000000}"/>
  </cellStyles>
  <dxfs count="0"/>
  <tableStyles count="0" defaultTableStyle="TableStyleMedium9" defaultPivotStyle="PivotStyleMedium4"/>
  <colors>
    <mruColors>
      <color rgb="FFFAFDD7"/>
      <color rgb="FFF7FCB2"/>
      <color rgb="FFF3FA94"/>
      <color rgb="FFF7FCB4"/>
      <color rgb="FFF9FB93"/>
      <color rgb="FFF6F896"/>
      <color rgb="FFF2FA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mybenefitexpress-my.sharepoint.com/FILE1/shared/Documents%20and%20Settings/charlesl/My%20Documents/PM/SETTLE/ELAINE/80518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ybenefitexpress-my.sharepoint.com/FILE1/shared/TAG%20Clients/Nektar/Ben%20Book/2008/Financial/Renewal/Welfare%20&amp;%20PHM%20Mktg%202008%20-%20v2.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ybenefitexpress-my.sharepoint.com/FILE1/shared/TAG%20Clients/Wilson%20Sonsini%20Goodrich%20&amp;%20Rosati/Ben%20Book/2008/Financial/WSGR%20Preliminary%20Renewal%20Report%202008%20v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mybenefitexpress-my.sharepoint.com/FILE1/shared/TAG%20Clients/Wilson%20Sonsini%20Goodrich%20&amp;%20Rosati/Ben%20Book/2008/Financial/Documents%20and%20Settings/charlesl/My%20Documents/KK/RENEWAL/JOHN/WARBURG/2000/Renew2000-Incentive.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99%20Renewal%20exh"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mybenefitexpress-my.sharepoint.com/FILE1/shared/Documents%20and%20Settings/kirstenb/Local%20Settings/Temporary%20Internet%20Files/OLK15/Macintosh%20HDUsers/esharpless/Documents/Microsoft%20User%20Data/Saved%20Attachments/Book%20Pricing%20List.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ind%20River%20Benefit%20Renewal%202007%20v3.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mybenefitexpress-my.sharepoint.com/FILE1/shared/Documents%20and%20Settings/DavidF/Local%20Settings/Temporary%20Internet%20Files/OLK15/Townsend%20and%20Townsend%20and%20Crew,%20L.L.P.%20Case%20File%2012-27-0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mybenefitexpress-my.sharepoint.com/FILE1/shared/TAG%20Clients/Coblentz/Ben%20Book/2008/Financial/Renewal/CPDB%20Renewal%20Report%202008v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E"/>
      <sheetName val="Total"/>
      <sheetName val="SET RESV"/>
      <sheetName val="Financial statement"/>
      <sheetName val="5500"/>
      <sheetName val="ERISA-Part1"/>
      <sheetName val="ERISA-Part 3 "/>
      <sheetName val="Definitions"/>
      <sheetName val="Module1"/>
      <sheetName val="1st Yr Runout Analysis"/>
      <sheetName val="Fin.l statem'tr aso"/>
      <sheetName val="Fin.l statem'tr aso wo int. fee"/>
      <sheetName val="5500 aso conversion"/>
      <sheetName val="Fin.l statem'tr aso (2)"/>
    </sheetNames>
    <sheetDataSet>
      <sheetData sheetId="0" refreshError="1"/>
      <sheetData sheetId="1" refreshError="1"/>
      <sheetData sheetId="2"/>
      <sheetData sheetId="3"/>
      <sheetData sheetId="4"/>
      <sheetData sheetId="5"/>
      <sheetData sheetId="6" refreshError="1"/>
      <sheetData sheetId="7" refreshError="1"/>
      <sheetData sheetId="8"/>
      <sheetData sheetId="9"/>
      <sheetData sheetId="10"/>
      <sheetData sheetId="11"/>
      <sheetData sheetId="12" refreshError="1"/>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RTB"/>
      <sheetName val="LifeLTDOptSum"/>
      <sheetName val="LIFE Fin"/>
      <sheetName val="LIFE Benefits"/>
      <sheetName val="Voluntary Life_Fin"/>
      <sheetName val="Vol Life"/>
      <sheetName val="LTD_STD Fin"/>
      <sheetName val="LTD Benefits"/>
      <sheetName val="STD Benefits"/>
      <sheetName val="Financial"/>
      <sheetName val="execs"/>
      <sheetName val="Cover (3)"/>
      <sheetName val="air ambulance"/>
      <sheetName val=" Cover PHM"/>
      <sheetName val="HealthyRoads"/>
      <sheetName val="Quest Diagnostics"/>
      <sheetName val="Well Call"/>
      <sheetName val="PHM Pricing Comparison"/>
      <sheetName val="Recovered_Sheet1"/>
      <sheetName val="Recovered_Sheet2"/>
      <sheetName val="Recovered_Sheet3"/>
      <sheetName val="Recovered_Sheet4"/>
      <sheetName val="Recovered_Sheet5"/>
      <sheetName val="Recovered_Sheet6"/>
      <sheetName val="Recovered_Sheet7"/>
      <sheetName val="Recovered_Sheet8"/>
      <sheetName val="Recovered_Sheet9"/>
      <sheetName val="Recovered_Sheet10"/>
      <sheetName val="Recovered_Sheet11"/>
      <sheetName val="Recovered_Sheet12"/>
      <sheetName val="Recovered_Sheet13"/>
      <sheetName val="Recovered_Sheet14"/>
      <sheetName val="Recovered_Sheet15"/>
      <sheetName val="Recovered_Sheet16"/>
      <sheetName val="Recovered_Sheet17"/>
      <sheetName val="Recovered_Sheet18"/>
      <sheetName val="Recovered_Sheet19"/>
      <sheetName val="Recovered_Sheet20"/>
      <sheetName val="Recovered_Sheet21"/>
      <sheetName val="Recovered_Sheet22"/>
      <sheetName val="Recovered_Sheet23"/>
      <sheetName val="Recovered_Sheet24"/>
      <sheetName val="Recovered_Sheet25"/>
      <sheetName val="Recovered_Sheet26"/>
      <sheetName val="Recovered_Sheet27"/>
      <sheetName val="Recovered_Sheet28"/>
      <sheetName val="Recovered_Sheet29"/>
      <sheetName val="Recovered_Sheet30"/>
      <sheetName val="Recovered_Sheet3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itiatives"/>
      <sheetName val="Notes"/>
      <sheetName val="_Total"/>
      <sheetName val="_PEPY"/>
      <sheetName val="Exp HC 12_07"/>
      <sheetName val="Ren HC 01_07 _A_"/>
      <sheetName val="CostMgnt"/>
      <sheetName val="Participating"/>
      <sheetName val="Part Sum"/>
      <sheetName val="Prem Bmark"/>
      <sheetName val="2007 Premiums (2)"/>
      <sheetName val="MandChg"/>
      <sheetName val="MandChgv2"/>
      <sheetName val="OptChg"/>
      <sheetName val="Ren HC 01_07 _B1_"/>
      <sheetName val="Ren HC 01_07 _B2_7 Formula_"/>
      <sheetName val="_EECont Med"/>
      <sheetName val="_EECont Dental"/>
      <sheetName val="2007 Contributions"/>
      <sheetName val="HDHP Rate Analysis"/>
      <sheetName val="OutSrc"/>
      <sheetName val="Claims"/>
      <sheetName val="SelfIns"/>
      <sheetName val="RateBuild"/>
      <sheetName val="MARKETING_"/>
      <sheetName val="WelfBen _2_"/>
      <sheetName val="Admin"/>
      <sheetName val="LTD"/>
      <sheetName val="PCP Comparison"/>
      <sheetName val="APPENDIX_"/>
      <sheetName val="Pie Chart"/>
      <sheetName val="Rates"/>
      <sheetName val="DP Rates"/>
      <sheetName val="COBRA _2_"/>
      <sheetName val="Rates Supp"/>
      <sheetName val="NCQA"/>
      <sheetName val="Health Scope _CA_"/>
      <sheetName val="Claims1"/>
      <sheetName val="Enrollment"/>
      <sheetName val="SUPPORTING_"/>
      <sheetName val="Ren HC 01_07"/>
      <sheetName val="Partipating _2_"/>
      <sheetName val="Ren HC 01_07 _C_"/>
      <sheetName val="Audit"/>
      <sheetName val="MedOptSum"/>
      <sheetName val="RateDev"/>
      <sheetName val="RateDev2"/>
      <sheetName val="Data"/>
      <sheetName val="UW _2_"/>
    </sheetNames>
    <sheetDataSet>
      <sheetData sheetId="0"/>
      <sheetData sheetId="1"/>
      <sheetData sheetId="2"/>
      <sheetData sheetId="3"/>
      <sheetData sheetId="4"/>
      <sheetData sheetId="5"/>
      <sheetData sheetId="6"/>
      <sheetData sheetId="7" refreshError="1"/>
      <sheetData sheetId="8"/>
      <sheetData sheetId="9"/>
      <sheetData sheetId="10"/>
      <sheetData sheetId="11" refreshError="1"/>
      <sheetData sheetId="12" refreshError="1"/>
      <sheetData sheetId="13" refreshError="1"/>
      <sheetData sheetId="14"/>
      <sheetData sheetId="15"/>
      <sheetData sheetId="16"/>
      <sheetData sheetId="17"/>
      <sheetData sheetId="18"/>
      <sheetData sheetId="19"/>
      <sheetData sheetId="20"/>
      <sheetData sheetId="21" refreshError="1"/>
      <sheetData sheetId="22" refreshError="1"/>
      <sheetData sheetId="23"/>
      <sheetData sheetId="24" refreshError="1"/>
      <sheetData sheetId="25" refreshError="1"/>
      <sheetData sheetId="26"/>
      <sheetData sheetId="27" refreshError="1"/>
      <sheetData sheetId="28"/>
      <sheetData sheetId="29"/>
      <sheetData sheetId="30" refreshError="1"/>
      <sheetData sheetId="31"/>
      <sheetData sheetId="32"/>
      <sheetData sheetId="33"/>
      <sheetData sheetId="34"/>
      <sheetData sheetId="35"/>
      <sheetData sheetId="36" refreshError="1"/>
      <sheetData sheetId="37" refreshError="1"/>
      <sheetData sheetId="38" refreshError="1"/>
      <sheetData sheetId="39"/>
      <sheetData sheetId="40" refreshError="1"/>
      <sheetData sheetId="41"/>
      <sheetData sheetId="42"/>
      <sheetData sheetId="43"/>
      <sheetData sheetId="44" refreshError="1"/>
      <sheetData sheetId="45" refreshError="1"/>
      <sheetData sheetId="46">
        <row r="1">
          <cell r="A1" t="str">
            <v>Rate Development Worksheet</v>
          </cell>
        </row>
        <row r="2">
          <cell r="A2" t="str">
            <v>AG Plan Profile Number</v>
          </cell>
          <cell r="B2" t="str">
            <v>Clean Formula</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cell r="AC2">
            <v>29</v>
          </cell>
          <cell r="AD2">
            <v>30</v>
          </cell>
          <cell r="AE2">
            <v>31</v>
          </cell>
          <cell r="AF2">
            <v>32</v>
          </cell>
          <cell r="AG2">
            <v>33</v>
          </cell>
          <cell r="AH2">
            <v>34</v>
          </cell>
          <cell r="AI2">
            <v>35</v>
          </cell>
          <cell r="AJ2">
            <v>36</v>
          </cell>
          <cell r="AK2">
            <v>37</v>
          </cell>
          <cell r="AL2">
            <v>38</v>
          </cell>
          <cell r="AM2">
            <v>39</v>
          </cell>
          <cell r="AN2">
            <v>40</v>
          </cell>
          <cell r="AO2">
            <v>41</v>
          </cell>
          <cell r="AP2">
            <v>42</v>
          </cell>
          <cell r="AQ2">
            <v>43</v>
          </cell>
          <cell r="AR2">
            <v>44</v>
          </cell>
          <cell r="AS2">
            <v>45</v>
          </cell>
          <cell r="AT2">
            <v>46</v>
          </cell>
          <cell r="AU2">
            <v>47</v>
          </cell>
          <cell r="AV2">
            <v>48</v>
          </cell>
          <cell r="AW2">
            <v>49</v>
          </cell>
          <cell r="AX2">
            <v>50</v>
          </cell>
          <cell r="AY2">
            <v>51</v>
          </cell>
          <cell r="AZ2">
            <v>52</v>
          </cell>
          <cell r="BA2">
            <v>53</v>
          </cell>
          <cell r="BB2">
            <v>54</v>
          </cell>
          <cell r="BC2">
            <v>55</v>
          </cell>
          <cell r="BD2">
            <v>56</v>
          </cell>
          <cell r="BE2">
            <v>57</v>
          </cell>
          <cell r="BF2">
            <v>58</v>
          </cell>
          <cell r="BG2">
            <v>59</v>
          </cell>
          <cell r="BH2">
            <v>60</v>
          </cell>
          <cell r="BI2">
            <v>61</v>
          </cell>
          <cell r="BJ2">
            <v>62</v>
          </cell>
          <cell r="BK2">
            <v>63</v>
          </cell>
          <cell r="BL2">
            <v>64</v>
          </cell>
          <cell r="BM2">
            <v>65</v>
          </cell>
          <cell r="BN2">
            <v>66</v>
          </cell>
          <cell r="BO2">
            <v>67</v>
          </cell>
          <cell r="BP2">
            <v>68</v>
          </cell>
          <cell r="BQ2">
            <v>69</v>
          </cell>
          <cell r="BR2">
            <v>70</v>
          </cell>
          <cell r="BS2">
            <v>71</v>
          </cell>
          <cell r="BT2">
            <v>72</v>
          </cell>
          <cell r="BU2">
            <v>73</v>
          </cell>
          <cell r="BV2">
            <v>74</v>
          </cell>
          <cell r="BW2">
            <v>75</v>
          </cell>
          <cell r="BX2">
            <v>76</v>
          </cell>
          <cell r="BY2">
            <v>77</v>
          </cell>
          <cell r="BZ2">
            <v>78</v>
          </cell>
          <cell r="CA2">
            <v>79</v>
          </cell>
          <cell r="CB2">
            <v>80</v>
          </cell>
          <cell r="CC2">
            <v>81</v>
          </cell>
          <cell r="CD2">
            <v>82</v>
          </cell>
          <cell r="CE2">
            <v>83</v>
          </cell>
          <cell r="CF2">
            <v>84</v>
          </cell>
          <cell r="CG2">
            <v>85</v>
          </cell>
          <cell r="CH2">
            <v>86</v>
          </cell>
          <cell r="CI2">
            <v>87</v>
          </cell>
          <cell r="CJ2">
            <v>88</v>
          </cell>
          <cell r="CK2">
            <v>89</v>
          </cell>
          <cell r="CL2">
            <v>90</v>
          </cell>
          <cell r="CM2">
            <v>91</v>
          </cell>
          <cell r="CN2">
            <v>92</v>
          </cell>
          <cell r="CO2">
            <v>93</v>
          </cell>
          <cell r="CP2">
            <v>94</v>
          </cell>
          <cell r="CQ2">
            <v>95</v>
          </cell>
          <cell r="CR2">
            <v>96</v>
          </cell>
          <cell r="CS2">
            <v>97</v>
          </cell>
          <cell r="CT2">
            <v>98</v>
          </cell>
          <cell r="CU2">
            <v>99</v>
          </cell>
          <cell r="CV2">
            <v>100</v>
          </cell>
          <cell r="CW2">
            <v>101</v>
          </cell>
          <cell r="CX2">
            <v>102</v>
          </cell>
          <cell r="CY2">
            <v>103</v>
          </cell>
          <cell r="CZ2">
            <v>104</v>
          </cell>
          <cell r="DA2">
            <v>105</v>
          </cell>
          <cell r="DB2">
            <v>106</v>
          </cell>
          <cell r="DC2">
            <v>107</v>
          </cell>
          <cell r="DD2">
            <v>108</v>
          </cell>
          <cell r="DE2">
            <v>109</v>
          </cell>
          <cell r="DF2">
            <v>110</v>
          </cell>
        </row>
        <row r="3">
          <cell r="A3" t="str">
            <v>Carrier Name/Plan Description</v>
          </cell>
          <cell r="B3" t="str">
            <v>DO NOT delete this column. Hide when printing.</v>
          </cell>
          <cell r="C3" t="str">
            <v>Kaiser</v>
          </cell>
          <cell r="D3" t="str">
            <v>CIGNA HMO CA</v>
          </cell>
          <cell r="E3" t="str">
            <v>CIGNA HMO TX</v>
          </cell>
          <cell r="F3" t="str">
            <v>CIGNA HMO Other</v>
          </cell>
          <cell r="G3" t="str">
            <v>CIGNA OAP</v>
          </cell>
          <cell r="H3" t="str">
            <v>CIGNA MERP</v>
          </cell>
          <cell r="I3" t="str">
            <v>CIGNA Premier Dental</v>
          </cell>
          <cell r="J3" t="str">
            <v>CIGNA Preventive Dental</v>
          </cell>
          <cell r="K3" t="str">
            <v>VSP Vision</v>
          </cell>
          <cell r="L3" t="str">
            <v>PacifiCare EAP</v>
          </cell>
          <cell r="P3" t="str">
            <v>Kaiser</v>
          </cell>
          <cell r="Q3" t="str">
            <v>Kaiser</v>
          </cell>
          <cell r="R3" t="str">
            <v>Kaiser</v>
          </cell>
          <cell r="S3" t="str">
            <v>Kaiser</v>
          </cell>
          <cell r="T3" t="str">
            <v>Kaiser</v>
          </cell>
          <cell r="U3" t="str">
            <v>Kaiser</v>
          </cell>
          <cell r="W3" t="str">
            <v>CIGNA HMO CA</v>
          </cell>
          <cell r="X3" t="str">
            <v>CIGNA HMO CA</v>
          </cell>
          <cell r="Y3" t="str">
            <v>CIGNA HMO CA</v>
          </cell>
          <cell r="Z3" t="str">
            <v>CIGNA HMO CA</v>
          </cell>
          <cell r="AA3" t="str">
            <v>CIGNA HMO CA</v>
          </cell>
          <cell r="AB3" t="str">
            <v>CIGNA HMO CA</v>
          </cell>
          <cell r="AC3" t="str">
            <v>CIGNA HMO CA</v>
          </cell>
          <cell r="AD3" t="str">
            <v>CIGNA HMO CA</v>
          </cell>
          <cell r="AF3" t="str">
            <v>CIGNA HMO TX</v>
          </cell>
          <cell r="AG3" t="str">
            <v>CIGNA HMO TX</v>
          </cell>
          <cell r="AH3" t="str">
            <v>CIGNA HMO TX</v>
          </cell>
          <cell r="AI3" t="str">
            <v>CIGNA HMO TX</v>
          </cell>
          <cell r="AK3" t="str">
            <v>CIGNA HMO Other</v>
          </cell>
          <cell r="AL3" t="str">
            <v>CIGNA HMO Other</v>
          </cell>
          <cell r="AM3" t="str">
            <v>CIGNA HMO Other</v>
          </cell>
          <cell r="AN3" t="str">
            <v>CIGNA HMO Other</v>
          </cell>
          <cell r="AO3" t="str">
            <v>CIGNA HMO Other</v>
          </cell>
          <cell r="AP3" t="str">
            <v>CIGNA HMO Other</v>
          </cell>
          <cell r="AQ3" t="str">
            <v>CIGNA HMO Other</v>
          </cell>
          <cell r="AR3" t="str">
            <v>CIGNA HMO Other</v>
          </cell>
          <cell r="AS3" t="str">
            <v>CIGNA OAP</v>
          </cell>
          <cell r="AT3" t="str">
            <v>CIGNA OAP</v>
          </cell>
          <cell r="AU3" t="str">
            <v>CIGNA OAP</v>
          </cell>
          <cell r="AV3" t="str">
            <v>CIGNA OAP</v>
          </cell>
          <cell r="AW3" t="str">
            <v>CIGNA OAP</v>
          </cell>
          <cell r="AX3" t="str">
            <v>CIGNA OAP</v>
          </cell>
          <cell r="AY3" t="str">
            <v>CIGNA OAP</v>
          </cell>
          <cell r="AZ3" t="str">
            <v>CIGNA OAP</v>
          </cell>
          <cell r="BA3" t="str">
            <v>CIGNA OAP</v>
          </cell>
          <cell r="BC3" t="str">
            <v>CIGNA MERP</v>
          </cell>
          <cell r="BD3" t="str">
            <v>CIGNA MERP</v>
          </cell>
          <cell r="BE3" t="str">
            <v>CIGNA MERP</v>
          </cell>
          <cell r="BF3" t="str">
            <v>CIGNA MERP</v>
          </cell>
          <cell r="BG3" t="str">
            <v>CIGNA MERP</v>
          </cell>
          <cell r="BI3" t="str">
            <v>CIGNA Premier Dental</v>
          </cell>
          <cell r="BJ3" t="str">
            <v>CIGNA Premier Dental</v>
          </cell>
          <cell r="BK3" t="str">
            <v>CIGNA Premier Dental</v>
          </cell>
          <cell r="BL3" t="str">
            <v>CIGNA Premier Dental</v>
          </cell>
          <cell r="BM3" t="str">
            <v>CIGNA Premier Dental</v>
          </cell>
          <cell r="BO3" t="str">
            <v>CIGNA Preventive Dental</v>
          </cell>
          <cell r="BP3" t="str">
            <v>CIGNA Preventive Dental</v>
          </cell>
          <cell r="BQ3" t="str">
            <v>CIGNA Preventive Dental</v>
          </cell>
          <cell r="BR3" t="str">
            <v>CIGNA Preventive Dental</v>
          </cell>
          <cell r="BS3" t="str">
            <v>CIGNA Preventive Dental</v>
          </cell>
          <cell r="BU3" t="str">
            <v>VSP Vision</v>
          </cell>
          <cell r="BV3" t="str">
            <v>VSP Vision</v>
          </cell>
          <cell r="BW3" t="str">
            <v>VSP Vision</v>
          </cell>
          <cell r="BY3" t="str">
            <v>PacifiCare EAP</v>
          </cell>
          <cell r="BZ3" t="str">
            <v>PacifiCare EAP</v>
          </cell>
          <cell r="CA3" t="str">
            <v>PacifiCare EAP</v>
          </cell>
        </row>
        <row r="4">
          <cell r="A4" t="str">
            <v>Description (e.g. "Renewal, Marketing, Neg. Renewal, Alt 1")</v>
          </cell>
          <cell r="C4" t="str">
            <v>Renewal</v>
          </cell>
          <cell r="D4" t="str">
            <v>Renewal 1</v>
          </cell>
          <cell r="E4" t="str">
            <v>Renewal</v>
          </cell>
          <cell r="F4" t="str">
            <v>Renewal 1</v>
          </cell>
          <cell r="G4" t="str">
            <v>Renewal 1</v>
          </cell>
          <cell r="H4" t="str">
            <v>Renewal 1</v>
          </cell>
          <cell r="I4" t="str">
            <v>Renewal 1</v>
          </cell>
          <cell r="J4" t="str">
            <v>Renewal 1</v>
          </cell>
          <cell r="K4" t="str">
            <v>Renewal</v>
          </cell>
          <cell r="L4" t="str">
            <v>Renewal</v>
          </cell>
          <cell r="P4" t="str">
            <v>Expiring</v>
          </cell>
          <cell r="Q4" t="str">
            <v>Renewal</v>
          </cell>
          <cell r="R4" t="str">
            <v>Neg. Ren</v>
          </cell>
          <cell r="S4" t="str">
            <v>Alt 1</v>
          </cell>
          <cell r="T4" t="str">
            <v>Alt 2</v>
          </cell>
          <cell r="U4" t="str">
            <v>Alt 3</v>
          </cell>
          <cell r="W4" t="str">
            <v>Expiring w/COBRA</v>
          </cell>
          <cell r="X4" t="str">
            <v>Expiring</v>
          </cell>
          <cell r="Y4" t="str">
            <v>Renewal 1</v>
          </cell>
          <cell r="Z4" t="str">
            <v>Renewal 2</v>
          </cell>
          <cell r="AA4" t="str">
            <v>Renewal 3</v>
          </cell>
          <cell r="AB4" t="str">
            <v>Renewal 4</v>
          </cell>
          <cell r="AF4" t="str">
            <v>Expiring</v>
          </cell>
          <cell r="AG4" t="str">
            <v>Renewal</v>
          </cell>
          <cell r="AH4" t="str">
            <v>Revised plan no change on Rx</v>
          </cell>
          <cell r="AI4" t="str">
            <v>Revised plan and 10/20/50 Rx</v>
          </cell>
          <cell r="AK4" t="str">
            <v>Expiring w/COBRA</v>
          </cell>
          <cell r="AL4" t="str">
            <v>Expiring</v>
          </cell>
          <cell r="AM4" t="str">
            <v>Renewal 1</v>
          </cell>
          <cell r="AN4" t="str">
            <v>Renewal 2</v>
          </cell>
          <cell r="AO4" t="str">
            <v>Renewal 3</v>
          </cell>
          <cell r="AP4" t="str">
            <v>Renewal 4</v>
          </cell>
          <cell r="AQ4" t="str">
            <v>Revised Plan &amp; Negotiated Renewal from claim pick 4 (does not include Rx)</v>
          </cell>
          <cell r="AR4" t="str">
            <v>Negotiated Renewal &amp; Rx change</v>
          </cell>
          <cell r="AS4" t="str">
            <v>Expiring w/COBRA</v>
          </cell>
          <cell r="AT4" t="str">
            <v>Expiring</v>
          </cell>
          <cell r="AU4" t="str">
            <v>Renewal 1</v>
          </cell>
          <cell r="AV4" t="str">
            <v>Renewal  2</v>
          </cell>
          <cell r="AW4" t="str">
            <v>Renewal 3</v>
          </cell>
          <cell r="AX4" t="str">
            <v>Reneawal 4</v>
          </cell>
          <cell r="BC4" t="str">
            <v>Expiring</v>
          </cell>
          <cell r="BD4" t="str">
            <v>Renewal 1</v>
          </cell>
          <cell r="BE4" t="str">
            <v>Renewal 2</v>
          </cell>
          <cell r="BF4" t="str">
            <v>Renewal 3</v>
          </cell>
          <cell r="BG4" t="str">
            <v>Renewal 4</v>
          </cell>
          <cell r="BI4" t="str">
            <v>Expiring</v>
          </cell>
          <cell r="BJ4" t="str">
            <v>Renewal 1</v>
          </cell>
          <cell r="BK4" t="str">
            <v>Renewal 2</v>
          </cell>
          <cell r="BL4" t="str">
            <v>Renewal 3</v>
          </cell>
          <cell r="BM4" t="str">
            <v>Renewal 4</v>
          </cell>
          <cell r="BO4" t="str">
            <v>Expiring</v>
          </cell>
          <cell r="BP4" t="str">
            <v>Renewal 1</v>
          </cell>
          <cell r="BQ4" t="str">
            <v>Renewal 2</v>
          </cell>
          <cell r="BR4" t="str">
            <v>Renewal 3</v>
          </cell>
          <cell r="BS4" t="str">
            <v>Renewal 4</v>
          </cell>
          <cell r="BU4" t="str">
            <v>Expiring</v>
          </cell>
          <cell r="BV4" t="str">
            <v>Renewal</v>
          </cell>
          <cell r="BW4" t="str">
            <v>Neg. Ren</v>
          </cell>
          <cell r="BY4" t="str">
            <v>Expiring</v>
          </cell>
          <cell r="BZ4" t="str">
            <v>Renewal</v>
          </cell>
          <cell r="CA4" t="str">
            <v>Neg. Ren</v>
          </cell>
        </row>
        <row r="5">
          <cell r="A5" t="str">
            <v>Renewal Date</v>
          </cell>
          <cell r="B5">
            <v>39448</v>
          </cell>
          <cell r="C5">
            <v>39448</v>
          </cell>
          <cell r="D5">
            <v>39448</v>
          </cell>
          <cell r="E5">
            <v>39448</v>
          </cell>
          <cell r="F5">
            <v>39448</v>
          </cell>
          <cell r="G5">
            <v>39448</v>
          </cell>
          <cell r="H5">
            <v>39448</v>
          </cell>
          <cell r="I5">
            <v>39448</v>
          </cell>
          <cell r="J5">
            <v>39448</v>
          </cell>
          <cell r="K5">
            <v>39814</v>
          </cell>
          <cell r="L5">
            <v>39448</v>
          </cell>
          <cell r="P5">
            <v>39447</v>
          </cell>
          <cell r="Q5">
            <v>39448</v>
          </cell>
          <cell r="R5">
            <v>39448</v>
          </cell>
          <cell r="S5">
            <v>39448</v>
          </cell>
          <cell r="T5">
            <v>39448</v>
          </cell>
          <cell r="U5">
            <v>39448</v>
          </cell>
          <cell r="W5">
            <v>39447</v>
          </cell>
          <cell r="X5">
            <v>39447</v>
          </cell>
          <cell r="Y5">
            <v>39448</v>
          </cell>
          <cell r="Z5">
            <v>39448</v>
          </cell>
          <cell r="AA5">
            <v>39448</v>
          </cell>
          <cell r="AB5">
            <v>39448</v>
          </cell>
          <cell r="AC5">
            <v>39448</v>
          </cell>
          <cell r="AD5">
            <v>39448</v>
          </cell>
          <cell r="AF5">
            <v>39447</v>
          </cell>
          <cell r="AG5">
            <v>39448</v>
          </cell>
          <cell r="AH5">
            <v>39448</v>
          </cell>
          <cell r="AI5">
            <v>39448</v>
          </cell>
          <cell r="AK5">
            <v>39447</v>
          </cell>
          <cell r="AL5">
            <v>39447</v>
          </cell>
          <cell r="AM5">
            <v>39448</v>
          </cell>
          <cell r="AN5">
            <v>39448</v>
          </cell>
          <cell r="AO5">
            <v>39448</v>
          </cell>
          <cell r="AP5">
            <v>39448</v>
          </cell>
          <cell r="AQ5">
            <v>39448</v>
          </cell>
          <cell r="AR5">
            <v>39448</v>
          </cell>
          <cell r="AS5">
            <v>39447</v>
          </cell>
          <cell r="AT5">
            <v>39447</v>
          </cell>
          <cell r="AU5">
            <v>39448</v>
          </cell>
          <cell r="AV5">
            <v>39448</v>
          </cell>
          <cell r="AW5">
            <v>39448</v>
          </cell>
          <cell r="AX5">
            <v>39448</v>
          </cell>
          <cell r="AY5">
            <v>39448</v>
          </cell>
          <cell r="AZ5">
            <v>39448</v>
          </cell>
          <cell r="BA5">
            <v>39448</v>
          </cell>
          <cell r="BC5">
            <v>39447</v>
          </cell>
          <cell r="BD5">
            <v>39448</v>
          </cell>
          <cell r="BE5">
            <v>39448</v>
          </cell>
          <cell r="BF5">
            <v>39448</v>
          </cell>
          <cell r="BG5">
            <v>39448</v>
          </cell>
          <cell r="BI5">
            <v>39447</v>
          </cell>
          <cell r="BJ5">
            <v>39448</v>
          </cell>
          <cell r="BK5">
            <v>39448</v>
          </cell>
          <cell r="BL5">
            <v>39448</v>
          </cell>
          <cell r="BM5">
            <v>39448</v>
          </cell>
          <cell r="BO5">
            <v>39447</v>
          </cell>
          <cell r="BP5">
            <v>39448</v>
          </cell>
          <cell r="BQ5">
            <v>39448</v>
          </cell>
          <cell r="BR5">
            <v>39448</v>
          </cell>
          <cell r="BS5">
            <v>39448</v>
          </cell>
          <cell r="BU5">
            <v>39447</v>
          </cell>
          <cell r="BV5">
            <v>39814</v>
          </cell>
          <cell r="BW5">
            <v>39448</v>
          </cell>
          <cell r="BY5">
            <v>39447</v>
          </cell>
          <cell r="BZ5">
            <v>39448</v>
          </cell>
          <cell r="CA5">
            <v>39448</v>
          </cell>
        </row>
        <row r="6">
          <cell r="A6" t="str">
            <v>Carrier</v>
          </cell>
          <cell r="B6" t="str">
            <v>XYZ Insurance Company</v>
          </cell>
          <cell r="C6" t="str">
            <v>Kaiser</v>
          </cell>
          <cell r="D6" t="str">
            <v>CIGNA HMO CA</v>
          </cell>
          <cell r="E6" t="str">
            <v xml:space="preserve">CIGNA  </v>
          </cell>
          <cell r="F6" t="str">
            <v xml:space="preserve">CIGNA  </v>
          </cell>
          <cell r="G6" t="str">
            <v>CIGNA PPO</v>
          </cell>
          <cell r="H6" t="str">
            <v xml:space="preserve">CIGNA  </v>
          </cell>
          <cell r="I6" t="str">
            <v xml:space="preserve">CIGNA  </v>
          </cell>
          <cell r="J6" t="str">
            <v xml:space="preserve">CIGNA  </v>
          </cell>
          <cell r="K6" t="str">
            <v>VSP Vision</v>
          </cell>
          <cell r="L6" t="str">
            <v>PacifiCare EAP</v>
          </cell>
          <cell r="P6" t="str">
            <v>Kaiser</v>
          </cell>
          <cell r="Q6" t="str">
            <v>Kaiser</v>
          </cell>
          <cell r="R6" t="str">
            <v>Kaiser</v>
          </cell>
          <cell r="S6" t="str">
            <v>Kaiser</v>
          </cell>
          <cell r="T6" t="str">
            <v>Kaiser</v>
          </cell>
          <cell r="U6" t="str">
            <v>Kaiser</v>
          </cell>
          <cell r="W6" t="str">
            <v>CIGNA HMO CA</v>
          </cell>
          <cell r="X6" t="str">
            <v>CIGNA HMO CA</v>
          </cell>
          <cell r="Y6" t="str">
            <v>CIGNA HMO CA</v>
          </cell>
          <cell r="Z6" t="str">
            <v xml:space="preserve">CIGNA  </v>
          </cell>
          <cell r="AA6" t="str">
            <v xml:space="preserve">CIGNA  </v>
          </cell>
          <cell r="AB6" t="str">
            <v xml:space="preserve">CIGNA  </v>
          </cell>
          <cell r="AC6" t="str">
            <v xml:space="preserve">CIGNA  </v>
          </cell>
          <cell r="AD6" t="str">
            <v>CIGNA HMO CA</v>
          </cell>
          <cell r="AF6" t="str">
            <v>CIGNA HMO TX</v>
          </cell>
          <cell r="AG6" t="str">
            <v xml:space="preserve">CIGNA  </v>
          </cell>
          <cell r="AH6" t="str">
            <v xml:space="preserve">CIGNA  </v>
          </cell>
          <cell r="AI6" t="str">
            <v>CIGNA HMO TX</v>
          </cell>
          <cell r="AK6" t="str">
            <v>CIGNA HMO Other</v>
          </cell>
          <cell r="AL6" t="str">
            <v xml:space="preserve">CIGNA  </v>
          </cell>
          <cell r="AM6" t="str">
            <v xml:space="preserve">CIGNA  </v>
          </cell>
          <cell r="AN6" t="str">
            <v xml:space="preserve">CIGNA  </v>
          </cell>
          <cell r="AO6" t="str">
            <v xml:space="preserve">CIGNA  </v>
          </cell>
          <cell r="AP6" t="str">
            <v xml:space="preserve">CIGNA  </v>
          </cell>
          <cell r="AQ6" t="str">
            <v xml:space="preserve">CIGNA  </v>
          </cell>
          <cell r="AR6" t="str">
            <v>CIGNA HMO Other</v>
          </cell>
          <cell r="AS6" t="str">
            <v xml:space="preserve">CIGNA  </v>
          </cell>
          <cell r="AT6" t="str">
            <v xml:space="preserve">CIGNA  </v>
          </cell>
          <cell r="AU6" t="str">
            <v>CIGNA PPO</v>
          </cell>
          <cell r="AV6" t="str">
            <v xml:space="preserve">CIGNA  </v>
          </cell>
          <cell r="AW6" t="str">
            <v xml:space="preserve">CIGNA  </v>
          </cell>
          <cell r="AX6" t="str">
            <v xml:space="preserve">CIGNA  </v>
          </cell>
          <cell r="AY6" t="str">
            <v xml:space="preserve">CIGNA  </v>
          </cell>
          <cell r="AZ6" t="str">
            <v>CIGNA OAP</v>
          </cell>
          <cell r="BA6" t="str">
            <v>CIGNA OAP</v>
          </cell>
          <cell r="BC6" t="str">
            <v>CIGNA MERP</v>
          </cell>
          <cell r="BD6" t="str">
            <v xml:space="preserve">CIGNA  </v>
          </cell>
          <cell r="BE6" t="str">
            <v xml:space="preserve">CIGNA  </v>
          </cell>
          <cell r="BF6" t="str">
            <v xml:space="preserve">CIGNA  </v>
          </cell>
          <cell r="BG6" t="str">
            <v>CIGNA MERP</v>
          </cell>
          <cell r="BI6" t="str">
            <v>CIGNA Premier Dental</v>
          </cell>
          <cell r="BJ6" t="str">
            <v xml:space="preserve">CIGNA  </v>
          </cell>
          <cell r="BK6" t="str">
            <v xml:space="preserve">CIGNA  </v>
          </cell>
          <cell r="BL6" t="str">
            <v xml:space="preserve">CIGNA  </v>
          </cell>
          <cell r="BM6" t="str">
            <v>CIGNA Premier Dental</v>
          </cell>
          <cell r="BO6" t="str">
            <v>CIGNA Preventive Dental</v>
          </cell>
          <cell r="BP6" t="str">
            <v xml:space="preserve">CIGNA  </v>
          </cell>
          <cell r="BQ6" t="str">
            <v xml:space="preserve">CIGNA  </v>
          </cell>
          <cell r="BR6" t="str">
            <v xml:space="preserve">CIGNA  </v>
          </cell>
          <cell r="BS6" t="str">
            <v>CIGNA Preventive Dental</v>
          </cell>
          <cell r="BU6" t="str">
            <v>VSP Vision</v>
          </cell>
          <cell r="BV6" t="str">
            <v>VSP Vision</v>
          </cell>
          <cell r="BW6" t="str">
            <v>VSP</v>
          </cell>
          <cell r="BY6" t="str">
            <v>PacifiCare EAP</v>
          </cell>
          <cell r="BZ6" t="str">
            <v>PacifiCare EAP</v>
          </cell>
          <cell r="CA6" t="str">
            <v xml:space="preserve">PacifiCare   </v>
          </cell>
        </row>
        <row r="7">
          <cell r="A7" t="str">
            <v xml:space="preserve">Renewal Status </v>
          </cell>
          <cell r="B7" t="str">
            <v>N/A</v>
          </cell>
          <cell r="C7" t="str">
            <v>Estimated</v>
          </cell>
          <cell r="D7" t="str">
            <v>Preliminary</v>
          </cell>
          <cell r="E7" t="str">
            <v>Estimated</v>
          </cell>
          <cell r="F7" t="str">
            <v>Preliminary</v>
          </cell>
          <cell r="G7" t="str">
            <v>Preliminary</v>
          </cell>
          <cell r="H7" t="str">
            <v>Preliminary</v>
          </cell>
          <cell r="I7" t="str">
            <v>Preliminary</v>
          </cell>
          <cell r="J7" t="str">
            <v>Preliminary</v>
          </cell>
          <cell r="K7" t="str">
            <v>Preliminary</v>
          </cell>
          <cell r="L7" t="str">
            <v>Preliminary</v>
          </cell>
          <cell r="P7" t="str">
            <v>N/A</v>
          </cell>
          <cell r="Q7" t="str">
            <v>Estimated</v>
          </cell>
          <cell r="R7" t="str">
            <v>N/A</v>
          </cell>
          <cell r="S7" t="str">
            <v>N/A</v>
          </cell>
          <cell r="T7" t="str">
            <v>N/A</v>
          </cell>
          <cell r="U7" t="str">
            <v>N/A</v>
          </cell>
          <cell r="V7" t="str">
            <v>N/A</v>
          </cell>
          <cell r="W7" t="str">
            <v>N/A</v>
          </cell>
          <cell r="X7" t="str">
            <v>N/A</v>
          </cell>
          <cell r="Y7" t="str">
            <v>Preliminary</v>
          </cell>
          <cell r="Z7" t="str">
            <v>Preliminary</v>
          </cell>
          <cell r="AA7" t="str">
            <v>Preliminary</v>
          </cell>
          <cell r="AB7" t="str">
            <v>Preliminary</v>
          </cell>
          <cell r="AC7" t="str">
            <v>Preliminary</v>
          </cell>
          <cell r="AD7" t="str">
            <v>Final</v>
          </cell>
          <cell r="AE7" t="str">
            <v>N/A</v>
          </cell>
          <cell r="AF7" t="str">
            <v>N/A</v>
          </cell>
          <cell r="AG7" t="str">
            <v>Estimated</v>
          </cell>
          <cell r="AH7" t="str">
            <v>Preliminary</v>
          </cell>
          <cell r="AI7" t="str">
            <v>Final</v>
          </cell>
          <cell r="AJ7" t="str">
            <v>N/A</v>
          </cell>
          <cell r="AK7" t="str">
            <v>N/A</v>
          </cell>
          <cell r="AL7" t="str">
            <v>N/A</v>
          </cell>
          <cell r="AM7" t="str">
            <v>Preliminary</v>
          </cell>
          <cell r="AN7" t="str">
            <v>Preliminary</v>
          </cell>
          <cell r="AO7" t="str">
            <v>Preliminary</v>
          </cell>
          <cell r="AP7" t="str">
            <v>Preliminary</v>
          </cell>
          <cell r="AQ7" t="str">
            <v>Preliminary</v>
          </cell>
          <cell r="AR7" t="str">
            <v>Final</v>
          </cell>
          <cell r="AS7" t="str">
            <v>N/A</v>
          </cell>
          <cell r="AT7" t="str">
            <v>N/A</v>
          </cell>
          <cell r="AU7" t="str">
            <v>Preliminary</v>
          </cell>
          <cell r="AV7" t="str">
            <v>Preliminary</v>
          </cell>
          <cell r="AW7" t="str">
            <v>Preliminary</v>
          </cell>
          <cell r="AX7" t="str">
            <v>Preliminary</v>
          </cell>
          <cell r="AY7" t="str">
            <v>Preliminary</v>
          </cell>
          <cell r="AZ7" t="str">
            <v>Final</v>
          </cell>
          <cell r="BA7" t="str">
            <v>Preliminary</v>
          </cell>
          <cell r="BB7" t="str">
            <v>N/A</v>
          </cell>
          <cell r="BC7" t="str">
            <v>N/A</v>
          </cell>
          <cell r="BD7" t="str">
            <v>Preliminary</v>
          </cell>
          <cell r="BE7" t="str">
            <v>Preliminary</v>
          </cell>
          <cell r="BF7" t="str">
            <v>Preliminary</v>
          </cell>
          <cell r="BG7" t="str">
            <v>Final</v>
          </cell>
          <cell r="BH7" t="str">
            <v>N/A</v>
          </cell>
          <cell r="BI7" t="str">
            <v>N/A</v>
          </cell>
          <cell r="BJ7" t="str">
            <v>Preliminary</v>
          </cell>
          <cell r="BK7" t="str">
            <v>Preliminary</v>
          </cell>
          <cell r="BL7" t="str">
            <v>Preliminary</v>
          </cell>
          <cell r="BM7" t="str">
            <v>Final</v>
          </cell>
          <cell r="BN7" t="str">
            <v>N/A</v>
          </cell>
          <cell r="BO7" t="str">
            <v>N/A</v>
          </cell>
          <cell r="BP7" t="str">
            <v>Preliminary</v>
          </cell>
          <cell r="BQ7" t="str">
            <v>Preliminary</v>
          </cell>
          <cell r="BR7" t="str">
            <v>Preliminary</v>
          </cell>
          <cell r="BS7" t="str">
            <v>Final</v>
          </cell>
          <cell r="BT7" t="str">
            <v>N/A</v>
          </cell>
          <cell r="BU7" t="str">
            <v>N/A</v>
          </cell>
          <cell r="BV7" t="str">
            <v>Preliminary</v>
          </cell>
          <cell r="BW7" t="str">
            <v>N/A</v>
          </cell>
          <cell r="BX7" t="str">
            <v>N/A</v>
          </cell>
          <cell r="BY7" t="str">
            <v>N/A</v>
          </cell>
          <cell r="BZ7" t="str">
            <v>Preliminary</v>
          </cell>
          <cell r="CA7" t="str">
            <v>N/A</v>
          </cell>
          <cell r="CB7" t="str">
            <v>N/A</v>
          </cell>
          <cell r="CC7" t="str">
            <v>N/A</v>
          </cell>
          <cell r="CD7" t="str">
            <v>N/A</v>
          </cell>
          <cell r="CE7" t="str">
            <v>N/A</v>
          </cell>
          <cell r="CF7" t="str">
            <v>N/A</v>
          </cell>
          <cell r="CG7" t="str">
            <v>N/A</v>
          </cell>
          <cell r="CH7" t="str">
            <v>N/A</v>
          </cell>
          <cell r="CI7" t="str">
            <v>N/A</v>
          </cell>
          <cell r="CJ7" t="str">
            <v>N/A</v>
          </cell>
          <cell r="CK7" t="str">
            <v>N/A</v>
          </cell>
          <cell r="CL7" t="str">
            <v>N/A</v>
          </cell>
          <cell r="CM7" t="str">
            <v>N/A</v>
          </cell>
          <cell r="CN7" t="str">
            <v>N/A</v>
          </cell>
          <cell r="CO7" t="str">
            <v>N/A</v>
          </cell>
          <cell r="CP7" t="str">
            <v>N/A</v>
          </cell>
          <cell r="CQ7" t="str">
            <v>N/A</v>
          </cell>
          <cell r="CR7" t="str">
            <v>N/A</v>
          </cell>
          <cell r="CS7" t="str">
            <v>N/A</v>
          </cell>
          <cell r="CT7" t="str">
            <v>N/A</v>
          </cell>
          <cell r="CU7" t="str">
            <v>N/A</v>
          </cell>
          <cell r="CV7" t="str">
            <v>N/A</v>
          </cell>
          <cell r="CW7" t="str">
            <v>N/A</v>
          </cell>
          <cell r="CX7" t="str">
            <v>N/A</v>
          </cell>
          <cell r="CY7" t="str">
            <v>N/A</v>
          </cell>
          <cell r="CZ7" t="str">
            <v>N/A</v>
          </cell>
          <cell r="DA7" t="str">
            <v>N/A</v>
          </cell>
          <cell r="DB7" t="str">
            <v>N/A</v>
          </cell>
          <cell r="DC7" t="str">
            <v>N/A</v>
          </cell>
          <cell r="DD7" t="str">
            <v>N/A</v>
          </cell>
          <cell r="DE7" t="str">
            <v>N/A</v>
          </cell>
          <cell r="DF7" t="str">
            <v>N/A</v>
          </cell>
        </row>
        <row r="9">
          <cell r="A9" t="str">
            <v>Date of Update</v>
          </cell>
          <cell r="V9" t="str">
            <v xml:space="preserve"> </v>
          </cell>
        </row>
        <row r="10">
          <cell r="A10" t="str">
            <v>Plan Design Variables</v>
          </cell>
          <cell r="S10" t="str">
            <v>$7/$15/$30 Rx</v>
          </cell>
          <cell r="V10" t="str">
            <v xml:space="preserve"> </v>
          </cell>
        </row>
        <row r="11">
          <cell r="A11" t="str">
            <v>Notes</v>
          </cell>
          <cell r="B11" t="str">
            <v>DO NOT delete this column. Hide when printing.</v>
          </cell>
          <cell r="C11" t="str">
            <v>CONDUIT to Rate exhibit.  Link to plan which is to flow to HC Detail.</v>
          </cell>
          <cell r="D11" t="str">
            <v>CONDUIT to Rate exhibit.  Link to plan which is to flow to HC Detail.</v>
          </cell>
          <cell r="E11" t="str">
            <v>CONDUIT to Rate exhibit.  Link to plan which is to flow to HC Detail.</v>
          </cell>
          <cell r="F11" t="str">
            <v>CONDUIT to Rate exhibit.  Link to plan which is to flow to HC Detail.</v>
          </cell>
          <cell r="G11" t="str">
            <v>CONDUIT to Rate exhibit.  Link to plan which is to flow to HC Detail.</v>
          </cell>
          <cell r="H11" t="str">
            <v>CONDUIT to Rate exhibit.  Link to plan which is to flow to HC Detail.</v>
          </cell>
          <cell r="I11" t="str">
            <v>CONDUIT to Rate exhibit.  Link to plan which is to flow to HC Detail.</v>
          </cell>
          <cell r="J11" t="str">
            <v>CONDUIT to Rate exhibit.  Link to plan which is to flow to HC Detail.</v>
          </cell>
          <cell r="K11" t="str">
            <v>CONDUIT to Rate exhibit.  Link to plan which is to flow to HC Detail.</v>
          </cell>
          <cell r="L11" t="str">
            <v>CONDUIT to Rate exhibit.  Link to plan which is to flow to HC Detail.</v>
          </cell>
          <cell r="Y11" t="str">
            <v xml:space="preserve"> </v>
          </cell>
          <cell r="Z11" t="str">
            <v xml:space="preserve"> </v>
          </cell>
          <cell r="AA11" t="str">
            <v xml:space="preserve"> </v>
          </cell>
        </row>
        <row r="12">
          <cell r="A12" t="str">
            <v>Base Premium Rate</v>
          </cell>
        </row>
        <row r="13">
          <cell r="A13" t="str">
            <v>Modification Factor...</v>
          </cell>
        </row>
        <row r="14">
          <cell r="A14" t="str">
            <v>Tie Rate Mod to Which Plan?</v>
          </cell>
        </row>
        <row r="15">
          <cell r="A15" t="str">
            <v>Employee Only</v>
          </cell>
        </row>
        <row r="16">
          <cell r="A16" t="str">
            <v>Employee + 1 (or Spouse)</v>
          </cell>
        </row>
        <row r="17">
          <cell r="A17" t="str">
            <v>Employee + Child(ren)</v>
          </cell>
        </row>
        <row r="18">
          <cell r="A18" t="str">
            <v>Employee + 2+ (or Family)</v>
          </cell>
        </row>
        <row r="19">
          <cell r="A19" t="str">
            <v>Addl Premium Component</v>
          </cell>
        </row>
        <row r="20">
          <cell r="A20" t="str">
            <v>Modification Factor...</v>
          </cell>
        </row>
        <row r="21">
          <cell r="A21" t="str">
            <v>Tie Rate Mod to Which Plan?</v>
          </cell>
        </row>
        <row r="22">
          <cell r="A22" t="str">
            <v>Employee Only</v>
          </cell>
        </row>
        <row r="23">
          <cell r="A23" t="str">
            <v>Employee + 1 (or Spouse)</v>
          </cell>
        </row>
        <row r="24">
          <cell r="A24" t="str">
            <v>Employee + Child(ren)</v>
          </cell>
        </row>
        <row r="25">
          <cell r="A25" t="str">
            <v>Employee + 2+ (or Family)</v>
          </cell>
        </row>
        <row r="26">
          <cell r="A26" t="str">
            <v>Addl Premium Component</v>
          </cell>
        </row>
        <row r="27">
          <cell r="A27" t="str">
            <v>Modification Factor...</v>
          </cell>
        </row>
        <row r="28">
          <cell r="A28" t="str">
            <v>Tie Rate Mod to Which Plan?</v>
          </cell>
        </row>
        <row r="29">
          <cell r="A29" t="str">
            <v>Employee Only</v>
          </cell>
        </row>
        <row r="30">
          <cell r="A30" t="str">
            <v>Employee + 1 (or Spouse)</v>
          </cell>
        </row>
        <row r="31">
          <cell r="A31" t="str">
            <v>Employee + Child(ren)</v>
          </cell>
        </row>
        <row r="32">
          <cell r="A32" t="str">
            <v>Employee + 2+ (or Family)</v>
          </cell>
        </row>
        <row r="33">
          <cell r="A33" t="str">
            <v>Addl Premium Component</v>
          </cell>
        </row>
        <row r="34">
          <cell r="A34" t="str">
            <v>Modification Factor...</v>
          </cell>
        </row>
        <row r="35">
          <cell r="A35" t="str">
            <v>Tie Rate Mod to Which Plan?</v>
          </cell>
        </row>
        <row r="36">
          <cell r="A36" t="str">
            <v>Employee Only</v>
          </cell>
        </row>
        <row r="37">
          <cell r="A37" t="str">
            <v>Employee + 1 (or Spouse)</v>
          </cell>
        </row>
        <row r="38">
          <cell r="A38" t="str">
            <v>Employee + Child(ren)</v>
          </cell>
        </row>
        <row r="39">
          <cell r="A39" t="str">
            <v>Employee + 2+ (or Family)</v>
          </cell>
        </row>
        <row r="40">
          <cell r="A40" t="str">
            <v>Addl Premium Component</v>
          </cell>
        </row>
        <row r="41">
          <cell r="A41" t="str">
            <v>Modification Factor...</v>
          </cell>
        </row>
        <row r="42">
          <cell r="A42" t="str">
            <v>Tie Rate Mod to Which Plan?</v>
          </cell>
        </row>
        <row r="43">
          <cell r="A43" t="str">
            <v>Employee Only</v>
          </cell>
        </row>
        <row r="44">
          <cell r="A44" t="str">
            <v>Employee + 1 (or Spouse)</v>
          </cell>
        </row>
        <row r="45">
          <cell r="A45" t="str">
            <v>Employee + Child(ren)</v>
          </cell>
        </row>
        <row r="46">
          <cell r="A46" t="str">
            <v>Employee + 2+ (or Family)</v>
          </cell>
        </row>
        <row r="47">
          <cell r="A47" t="str">
            <v>Total Premium Factors</v>
          </cell>
        </row>
        <row r="48">
          <cell r="A48" t="str">
            <v>Employee Only</v>
          </cell>
        </row>
        <row r="49">
          <cell r="A49" t="str">
            <v>Employee + 1 (or Spouse)</v>
          </cell>
        </row>
        <row r="50">
          <cell r="A50" t="str">
            <v>Employee + Child(ren)</v>
          </cell>
        </row>
        <row r="51">
          <cell r="A51" t="str">
            <v>Employee + 2+ (or Family)</v>
          </cell>
        </row>
        <row r="52">
          <cell r="A52" t="str">
            <v>Enrollment (Active + COBRA)</v>
          </cell>
        </row>
        <row r="53">
          <cell r="A53" t="str">
            <v>Employee Only</v>
          </cell>
        </row>
        <row r="54">
          <cell r="A54" t="str">
            <v>Employee + 1 (or Spouse)</v>
          </cell>
        </row>
        <row r="55">
          <cell r="A55" t="str">
            <v>Employee + Child(ren)</v>
          </cell>
        </row>
        <row r="56">
          <cell r="A56" t="str">
            <v>Employee + 2+ (or Family)</v>
          </cell>
        </row>
        <row r="57">
          <cell r="A57" t="str">
            <v>Total</v>
          </cell>
        </row>
        <row r="58">
          <cell r="A58" t="str">
            <v>Monthly Premium Totals</v>
          </cell>
        </row>
        <row r="59">
          <cell r="A59" t="str">
            <v>Employee Only</v>
          </cell>
        </row>
        <row r="60">
          <cell r="A60" t="str">
            <v>Employee + 1 (or Spouse)</v>
          </cell>
        </row>
        <row r="61">
          <cell r="A61" t="str">
            <v>Employee + Child(ren)</v>
          </cell>
        </row>
        <row r="62">
          <cell r="A62" t="str">
            <v>Employee + 2+ (or Family)</v>
          </cell>
        </row>
        <row r="63">
          <cell r="A63" t="str">
            <v>Annual Premium</v>
          </cell>
        </row>
        <row r="66">
          <cell r="A66" t="str">
            <v>Comparison to Plan Number...</v>
          </cell>
        </row>
        <row r="67">
          <cell r="A67" t="str">
            <v>$ Change</v>
          </cell>
        </row>
        <row r="68">
          <cell r="A68" t="str">
            <v>% Change</v>
          </cell>
        </row>
        <row r="69">
          <cell r="A69" t="str">
            <v>Comparison to Plan Number...</v>
          </cell>
        </row>
        <row r="70">
          <cell r="A70" t="str">
            <v>$ Change</v>
          </cell>
        </row>
        <row r="71">
          <cell r="A71" t="str">
            <v>% Change</v>
          </cell>
        </row>
        <row r="72">
          <cell r="A72" t="str">
            <v>Comparison to Plan Number...</v>
          </cell>
        </row>
        <row r="73">
          <cell r="A73" t="str">
            <v>$ Change</v>
          </cell>
        </row>
        <row r="74">
          <cell r="A74" t="str">
            <v>% Change</v>
          </cell>
        </row>
        <row r="75">
          <cell r="A75" t="str">
            <v>Comparison to Plan Number...</v>
          </cell>
        </row>
        <row r="76">
          <cell r="A76" t="str">
            <v>$ Change</v>
          </cell>
        </row>
        <row r="77">
          <cell r="A77" t="str">
            <v>% Change</v>
          </cell>
        </row>
        <row r="78">
          <cell r="A78" t="str">
            <v>Comparison to Plan Number...</v>
          </cell>
        </row>
        <row r="79">
          <cell r="A79" t="str">
            <v>$ Change</v>
          </cell>
        </row>
        <row r="80">
          <cell r="A80" t="str">
            <v>% Change</v>
          </cell>
        </row>
        <row r="81">
          <cell r="A81" t="str">
            <v>Comparison to Plan Number...</v>
          </cell>
        </row>
        <row r="82">
          <cell r="A82" t="str">
            <v>$ Change</v>
          </cell>
        </row>
        <row r="83">
          <cell r="A83" t="str">
            <v>% Change</v>
          </cell>
        </row>
      </sheetData>
      <sheetData sheetId="47" refreshError="1"/>
      <sheetData sheetId="48"/>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_H_BM"/>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GWL Renewal Analysis"/>
      <sheetName val="GWL Renewal Anal. Dental"/>
      <sheetName val="Current Claim Detail"/>
      <sheetName val="Current Claim Detail dental"/>
      <sheetName val="Current Yr's Large Claims"/>
      <sheetName val="rates"/>
      <sheetName val="Term rates"/>
      <sheetName val="99 Reserves"/>
      <sheetName val="99 Terminal"/>
    </sheetNames>
    <sheetDataSet>
      <sheetData sheetId="0"/>
      <sheetData sheetId="1"/>
      <sheetData sheetId="2" refreshError="1"/>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cing"/>
      <sheetName val="Standard"/>
      <sheetName val="Price sheet"/>
    </sheetNames>
    <sheetDataSet>
      <sheetData sheetId="0"/>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ecision List"/>
      <sheetName val="ChngTrcking"/>
      <sheetName val="Notes"/>
      <sheetName val="$Total"/>
      <sheetName val="$PEPM"/>
      <sheetName val="CostMgnt"/>
      <sheetName val="UW BC-only_BC Enrollment"/>
      <sheetName val="UW BC-CIGNA_BC Enrollment (2)"/>
      <sheetName val="CIGNA vs Blue Cross Ren"/>
      <sheetName val="MandChg"/>
      <sheetName val="OptChg"/>
      <sheetName val="EECont Med"/>
      <sheetName val="EECont Dental"/>
      <sheetName val="UW BC-only_BISNet Enrollment"/>
      <sheetName val="UW BC-CIGNA_BC Enrollment"/>
      <sheetName val="UW BC-CIGNA_BISNet Enrollment"/>
      <sheetName val="Claims_BISNet Enrollment"/>
      <sheetName val="SelfIns"/>
      <sheetName val="WelfBen"/>
      <sheetName val="STD"/>
      <sheetName val="STD-VDI Claims"/>
      <sheetName val="VDI Red Analysis ALL"/>
      <sheetName val="VDI Red Analysis - Systems"/>
      <sheetName val="VDI Red Analysis - Sales"/>
      <sheetName val="Admin"/>
      <sheetName val="PHM"/>
      <sheetName val="APPENDIX&gt;"/>
      <sheetName val="Benefits Benchmarking"/>
      <sheetName val="Premium Benchmarking"/>
      <sheetName val="Contribution Benchmarking"/>
      <sheetName val="VDI Totals"/>
      <sheetName val="Rates"/>
      <sheetName val="Rates Supp"/>
      <sheetName val="Exp HC 12-06"/>
      <sheetName val="Ren HC 1-07 A"/>
      <sheetName val="Ren HC 1-07 B"/>
      <sheetName val="Enrollment"/>
      <sheetName val="Enrollment Audit"/>
      <sheetName val="Claims_Blue Cross Enrollment"/>
      <sheetName val="SUPPORTING&gt;"/>
      <sheetName val="Audit"/>
      <sheetName val="Data"/>
      <sheetName val="RateDev"/>
      <sheetName val="VP systems"/>
      <sheetName val="DIS + PFL systems"/>
      <sheetName val="VP Sales"/>
      <sheetName val="DIS + PFL Sales"/>
      <sheetName val="WHLSL Pricing Model"/>
      <sheetName val="pricing table"/>
      <sheetName val="DIS _ PFL systems"/>
      <sheetName val="DIS _ PFL S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e Illustration Setup"/>
      <sheetName val="Case Data"/>
      <sheetName val="Plan Data"/>
      <sheetName val="Working Copy"/>
      <sheetName val="Participant"/>
      <sheetName val="Prior Search"/>
      <sheetName val="Participants Calculated"/>
      <sheetName val="Calculation"/>
      <sheetName val="Discovery Raw"/>
      <sheetName val="Return File Discovery"/>
      <sheetName val="Booklets"/>
      <sheetName val="Business Rules"/>
      <sheetName val="LookupTable"/>
      <sheetName val="Original Copy"/>
      <sheetName val="2002IP_Limits_XLS"/>
      <sheetName val="1998IP_Limits_XLS"/>
      <sheetName val="FormulaChanges"/>
      <sheetName val="Company Data"/>
      <sheetName val="co1ex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itiatives"/>
      <sheetName val="Notes"/>
      <sheetName val="Total"/>
      <sheetName val="PEPY"/>
      <sheetName val="CostMgnt"/>
      <sheetName val="UW"/>
      <sheetName val="MandChg"/>
      <sheetName val="OptChg"/>
      <sheetName val="EECont Med"/>
      <sheetName val="EECont Med (2)"/>
      <sheetName val="EECont Dental"/>
      <sheetName val="SelfIns"/>
      <sheetName val="Admin"/>
      <sheetName val="OutSrc"/>
      <sheetName val="WelfBen"/>
      <sheetName val="RateBuild"/>
      <sheetName val="MARKETING"/>
      <sheetName val="RTB"/>
      <sheetName val="Mktg Notes"/>
      <sheetName val="MedOptSum "/>
      <sheetName val="MedOptSum2"/>
      <sheetName val="PCP Comparison"/>
      <sheetName val="PPO Ben Opt"/>
      <sheetName val="HMO Ben Opt"/>
      <sheetName val="HDHP Ben Opt"/>
      <sheetName val="DenOptSum"/>
      <sheetName val="Dental Opt"/>
      <sheetName val="SIFeas"/>
      <sheetName val="Den100% ExpCalc"/>
      <sheetName val="Principal Dental"/>
      <sheetName val="LifeDisOptSum"/>
      <sheetName val="LifeDisFin"/>
      <sheetName val="VolLifeFin"/>
      <sheetName val="Rates Supp"/>
      <sheetName val="Basic LifeOpt"/>
      <sheetName val="LTDOpt"/>
      <sheetName val="STDOpt"/>
      <sheetName val="APPENDIX"/>
      <sheetName val="Rates"/>
      <sheetName val="Benefit HMO"/>
      <sheetName val="Commission"/>
      <sheetName val="Benefit PPO"/>
      <sheetName val="Benefit HDHP"/>
      <sheetName val="NCQA"/>
      <sheetName val="Health Scope CA"/>
      <sheetName val="Financial"/>
      <sheetName val="Prem Bmark"/>
      <sheetName val="2006 Premiums"/>
      <sheetName val="Enrollment"/>
      <sheetName val="SUPPORTING"/>
      <sheetName val="Enrollment (2)"/>
      <sheetName val="Ren HC 01 08 (C)"/>
      <sheetName val="Ren HC 01 08 (D)"/>
      <sheetName val="Exp HC 12 07"/>
      <sheetName val="Ren HC 01 08"/>
      <sheetName val="Ren HC BC"/>
      <sheetName val="Ren HC CIGNA"/>
      <sheetName val="Ren HC UHC"/>
      <sheetName val="Ren HC BC 2-opt"/>
      <sheetName val="Ren HC CIGNA 2-Plan C"/>
      <sheetName val="Ren HC CIGNA 2-Plan D "/>
      <sheetName val="Ren HC UHC 2-opt"/>
      <sheetName val="Benefit POS"/>
      <sheetName val="2007 Totals All"/>
      <sheetName val="2007 Totals Undr 100"/>
      <sheetName val="2007 Totals 100-499"/>
      <sheetName val="2007 Totals 500-999"/>
      <sheetName val="2007 Totals 1000"/>
      <sheetName val="Audit"/>
      <sheetName val="Data"/>
      <sheetName val="RateDev"/>
    </sheetNames>
    <definedNames>
      <definedName name="Prt_Worksht_1" refersTo="#REF!" sheetId="32"/>
      <definedName name="Prt_Worksht_1_1" refersTo="#REF!" sheetId="32"/>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07DE0-38C1-428C-ADDE-4E9C6577D03B}">
  <sheetPr>
    <pageSetUpPr fitToPage="1"/>
  </sheetPr>
  <dimension ref="A1:E19"/>
  <sheetViews>
    <sheetView tabSelected="1" zoomScaleNormal="100" workbookViewId="0">
      <selection activeCell="B1" sqref="B1"/>
    </sheetView>
  </sheetViews>
  <sheetFormatPr defaultColWidth="51.28515625" defaultRowHeight="12.75"/>
  <cols>
    <col min="1" max="1" width="9.28515625" style="18" customWidth="1"/>
    <col min="2" max="2" width="48.42578125" style="18" customWidth="1"/>
    <col min="3" max="3" width="19" style="2" customWidth="1"/>
    <col min="4" max="4" width="28.7109375" style="8" customWidth="1"/>
    <col min="5" max="5" width="41.7109375" style="18" customWidth="1"/>
    <col min="6" max="6" width="15.42578125" style="18" customWidth="1"/>
    <col min="7" max="7" width="30.7109375" style="18" customWidth="1"/>
    <col min="8" max="8" width="44.140625" style="18" customWidth="1"/>
    <col min="9" max="9" width="15.42578125" style="18" customWidth="1"/>
    <col min="10" max="12" width="14.7109375" style="18" customWidth="1"/>
    <col min="13" max="16384" width="51.28515625" style="18"/>
  </cols>
  <sheetData>
    <row r="1" spans="1:5" ht="18">
      <c r="B1" s="42" t="s">
        <v>171</v>
      </c>
    </row>
    <row r="2" spans="1:5" ht="13.5" thickBot="1"/>
    <row r="3" spans="1:5" ht="49.5" customHeight="1">
      <c r="A3" s="344" t="s">
        <v>61</v>
      </c>
      <c r="B3" s="348" t="s">
        <v>196</v>
      </c>
      <c r="C3" s="349"/>
      <c r="D3" s="349"/>
      <c r="E3" s="39"/>
    </row>
    <row r="4" spans="1:5" ht="33" customHeight="1" thickBot="1">
      <c r="A4" s="345"/>
      <c r="B4" s="320" t="s">
        <v>215</v>
      </c>
      <c r="C4" s="295"/>
      <c r="D4" s="296"/>
      <c r="E4" s="297"/>
    </row>
    <row r="5" spans="1:5" ht="13.5" thickBot="1"/>
    <row r="6" spans="1:5" ht="15.75">
      <c r="A6" s="344" t="s">
        <v>62</v>
      </c>
      <c r="B6" s="45" t="s">
        <v>208</v>
      </c>
      <c r="C6" s="298"/>
      <c r="D6" s="66"/>
      <c r="E6" s="39"/>
    </row>
    <row r="7" spans="1:5">
      <c r="A7" s="346"/>
      <c r="B7" s="52"/>
      <c r="C7" s="181"/>
      <c r="D7" s="68"/>
      <c r="E7" s="55"/>
    </row>
    <row r="8" spans="1:5" ht="39" customHeight="1" thickBot="1">
      <c r="A8" s="346"/>
      <c r="B8" s="351" t="s">
        <v>173</v>
      </c>
      <c r="C8" s="352"/>
      <c r="D8" s="352"/>
      <c r="E8" s="353"/>
    </row>
    <row r="9" spans="1:5" ht="39" thickBot="1">
      <c r="A9" s="346"/>
      <c r="B9" s="260" t="s">
        <v>166</v>
      </c>
      <c r="C9" s="261" t="s">
        <v>167</v>
      </c>
      <c r="D9" s="265" t="s">
        <v>168</v>
      </c>
      <c r="E9" s="266" t="s">
        <v>172</v>
      </c>
    </row>
    <row r="10" spans="1:5" ht="58.5" customHeight="1">
      <c r="A10" s="346"/>
      <c r="B10" s="257" t="s">
        <v>154</v>
      </c>
      <c r="C10" s="258" t="s">
        <v>164</v>
      </c>
      <c r="D10" s="259" t="s">
        <v>169</v>
      </c>
      <c r="E10" s="264" t="s">
        <v>197</v>
      </c>
    </row>
    <row r="11" spans="1:5" ht="50.25" customHeight="1">
      <c r="A11" s="346"/>
      <c r="B11" s="250" t="s">
        <v>163</v>
      </c>
      <c r="C11" s="222" t="s">
        <v>164</v>
      </c>
      <c r="D11" s="254" t="s">
        <v>169</v>
      </c>
      <c r="E11" s="262" t="s">
        <v>175</v>
      </c>
    </row>
    <row r="12" spans="1:5">
      <c r="A12" s="346"/>
      <c r="B12" s="250" t="s">
        <v>0</v>
      </c>
      <c r="C12" s="222" t="s">
        <v>165</v>
      </c>
      <c r="D12" s="255" t="s">
        <v>170</v>
      </c>
      <c r="E12" s="251" t="s">
        <v>176</v>
      </c>
    </row>
    <row r="13" spans="1:5">
      <c r="A13" s="346"/>
      <c r="B13" s="250" t="s">
        <v>1</v>
      </c>
      <c r="C13" s="222" t="s">
        <v>165</v>
      </c>
      <c r="D13" s="255" t="s">
        <v>170</v>
      </c>
      <c r="E13" s="251" t="s">
        <v>176</v>
      </c>
    </row>
    <row r="14" spans="1:5">
      <c r="A14" s="346"/>
      <c r="B14" s="250" t="s">
        <v>131</v>
      </c>
      <c r="C14" s="222" t="s">
        <v>165</v>
      </c>
      <c r="D14" s="255" t="s">
        <v>170</v>
      </c>
      <c r="E14" s="262"/>
    </row>
    <row r="15" spans="1:5" ht="13.5" thickBot="1">
      <c r="A15" s="347"/>
      <c r="B15" s="252" t="s">
        <v>132</v>
      </c>
      <c r="C15" s="253" t="s">
        <v>165</v>
      </c>
      <c r="D15" s="256" t="s">
        <v>170</v>
      </c>
      <c r="E15" s="263"/>
    </row>
    <row r="17" spans="2:5" ht="33" customHeight="1">
      <c r="B17" s="350" t="s">
        <v>198</v>
      </c>
      <c r="C17" s="350"/>
      <c r="D17" s="350"/>
      <c r="E17" s="350"/>
    </row>
    <row r="19" spans="2:5" ht="18">
      <c r="B19" s="299" t="s">
        <v>174</v>
      </c>
    </row>
  </sheetData>
  <mergeCells count="5">
    <mergeCell ref="A3:A4"/>
    <mergeCell ref="A6:A15"/>
    <mergeCell ref="B3:D3"/>
    <mergeCell ref="B17:E17"/>
    <mergeCell ref="B8:E8"/>
  </mergeCells>
  <pageMargins left="0.7" right="0.7" top="0.75" bottom="0.75" header="0.3" footer="0.3"/>
  <pageSetup scale="87" orientation="landscape" r:id="rId1"/>
  <headerFooter>
    <oddHeader>&amp;C&amp;"Arial,Bold"&amp;14EXHIBIT B,  Attachment 1 - Cost Worksheet&amp;"Arial,Regular"&amp;10
&amp;"Arial,Bold"&amp;12RFP 2018-14</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4"/>
  <sheetViews>
    <sheetView topLeftCell="A19" zoomScale="110" zoomScaleNormal="110" workbookViewId="0">
      <selection activeCell="B29" sqref="B29"/>
    </sheetView>
  </sheetViews>
  <sheetFormatPr defaultColWidth="51.28515625" defaultRowHeight="12.75"/>
  <cols>
    <col min="1" max="1" width="45.7109375" style="18" customWidth="1"/>
    <col min="2" max="2" width="37.28515625" style="2" customWidth="1"/>
    <col min="3" max="3" width="34.28515625" style="8" customWidth="1"/>
    <col min="4" max="4" width="15.42578125" style="18" customWidth="1"/>
    <col min="5" max="7" width="14.7109375" style="18" customWidth="1"/>
    <col min="8" max="16384" width="51.28515625" style="18"/>
  </cols>
  <sheetData>
    <row r="1" spans="1:3" ht="18">
      <c r="A1" s="42" t="s">
        <v>154</v>
      </c>
    </row>
    <row r="2" spans="1:3" ht="7.5" customHeight="1" thickBot="1">
      <c r="A2" s="42"/>
    </row>
    <row r="3" spans="1:3" ht="83.25" customHeight="1" thickBot="1">
      <c r="A3" s="354" t="s">
        <v>209</v>
      </c>
      <c r="B3" s="355"/>
      <c r="C3" s="356"/>
    </row>
    <row r="4" spans="1:3" ht="18.75" thickBot="1">
      <c r="A4" s="42"/>
    </row>
    <row r="5" spans="1:3" ht="21" thickBot="1">
      <c r="A5" s="293" t="s">
        <v>210</v>
      </c>
      <c r="B5" s="357" t="str">
        <f>IF('READ FIRST!'!C4="","",'READ FIRST!'!C4)</f>
        <v/>
      </c>
      <c r="C5" s="358"/>
    </row>
    <row r="6" spans="1:3" ht="18.75" thickBot="1">
      <c r="A6" s="42"/>
    </row>
    <row r="7" spans="1:3" ht="49.5" customHeight="1">
      <c r="A7" s="4"/>
      <c r="B7" s="23" t="s">
        <v>85</v>
      </c>
    </row>
    <row r="8" spans="1:3">
      <c r="A8" s="207" t="s">
        <v>56</v>
      </c>
      <c r="B8" s="24" t="s">
        <v>8</v>
      </c>
      <c r="C8" s="22" t="s">
        <v>20</v>
      </c>
    </row>
    <row r="9" spans="1:3">
      <c r="A9" s="208" t="s">
        <v>52</v>
      </c>
      <c r="B9" s="25" t="s">
        <v>55</v>
      </c>
      <c r="C9" s="282"/>
    </row>
    <row r="10" spans="1:3">
      <c r="A10" s="209" t="s">
        <v>53</v>
      </c>
      <c r="B10" s="25">
        <v>44287</v>
      </c>
      <c r="C10" s="282"/>
    </row>
    <row r="11" spans="1:3" ht="51">
      <c r="A11" s="209" t="s">
        <v>54</v>
      </c>
      <c r="B11" s="25">
        <v>45382</v>
      </c>
      <c r="C11" s="283" t="s">
        <v>83</v>
      </c>
    </row>
    <row r="12" spans="1:3">
      <c r="A12" s="284"/>
      <c r="B12" s="285"/>
      <c r="C12" s="10"/>
    </row>
    <row r="13" spans="1:3">
      <c r="A13" s="207" t="s">
        <v>40</v>
      </c>
      <c r="B13" s="24" t="s">
        <v>8</v>
      </c>
      <c r="C13" s="286" t="s">
        <v>20</v>
      </c>
    </row>
    <row r="14" spans="1:3">
      <c r="A14" s="208" t="s">
        <v>14</v>
      </c>
      <c r="B14" s="26">
        <v>50000</v>
      </c>
      <c r="C14" s="282" t="s">
        <v>195</v>
      </c>
    </row>
    <row r="15" spans="1:3">
      <c r="A15" s="209" t="s">
        <v>13</v>
      </c>
      <c r="B15" s="26">
        <v>6250</v>
      </c>
      <c r="C15" s="282"/>
    </row>
    <row r="16" spans="1:3">
      <c r="A16" s="209" t="s">
        <v>51</v>
      </c>
      <c r="B16" s="26">
        <v>8</v>
      </c>
      <c r="C16" s="282"/>
    </row>
    <row r="17" spans="1:3">
      <c r="A17" s="209" t="s">
        <v>48</v>
      </c>
      <c r="B17" s="26" t="s">
        <v>50</v>
      </c>
      <c r="C17" s="282" t="s">
        <v>49</v>
      </c>
    </row>
    <row r="18" spans="1:3">
      <c r="A18" s="209" t="s">
        <v>47</v>
      </c>
      <c r="B18" s="26">
        <v>7</v>
      </c>
      <c r="C18" s="282"/>
    </row>
    <row r="19" spans="1:3">
      <c r="A19" s="209" t="s">
        <v>44</v>
      </c>
      <c r="B19" s="26" t="s">
        <v>57</v>
      </c>
      <c r="C19" s="282"/>
    </row>
    <row r="20" spans="1:3">
      <c r="A20" s="209" t="s">
        <v>45</v>
      </c>
      <c r="B20" s="26" t="s">
        <v>46</v>
      </c>
      <c r="C20" s="282"/>
    </row>
    <row r="21" spans="1:3">
      <c r="A21" s="209" t="s">
        <v>43</v>
      </c>
      <c r="B21" s="26" t="s">
        <v>41</v>
      </c>
      <c r="C21" s="282"/>
    </row>
    <row r="22" spans="1:3">
      <c r="A22" s="208" t="s">
        <v>32</v>
      </c>
      <c r="B22" s="26" t="s">
        <v>42</v>
      </c>
      <c r="C22" s="282"/>
    </row>
    <row r="23" spans="1:3">
      <c r="A23" s="208"/>
      <c r="B23" s="26"/>
      <c r="C23" s="282"/>
    </row>
    <row r="24" spans="1:3">
      <c r="A24" s="208" t="s">
        <v>182</v>
      </c>
      <c r="B24" s="26"/>
      <c r="C24" s="282"/>
    </row>
    <row r="25" spans="1:3">
      <c r="A25" s="276" t="s">
        <v>183</v>
      </c>
      <c r="B25" s="26">
        <v>0</v>
      </c>
      <c r="C25" s="282" t="s">
        <v>60</v>
      </c>
    </row>
    <row r="26" spans="1:3">
      <c r="A26" s="276" t="s">
        <v>184</v>
      </c>
      <c r="B26" s="26">
        <v>6400</v>
      </c>
      <c r="C26" s="282"/>
    </row>
    <row r="27" spans="1:3">
      <c r="A27" s="276" t="s">
        <v>185</v>
      </c>
      <c r="B27" s="26">
        <v>20805</v>
      </c>
      <c r="C27" s="282"/>
    </row>
    <row r="28" spans="1:3">
      <c r="A28" s="276" t="s">
        <v>186</v>
      </c>
      <c r="B28" s="26">
        <v>1436</v>
      </c>
      <c r="C28" s="282"/>
    </row>
    <row r="29" spans="1:3">
      <c r="A29" s="277" t="s">
        <v>187</v>
      </c>
      <c r="B29" s="26">
        <v>6840</v>
      </c>
      <c r="C29" s="282"/>
    </row>
    <row r="30" spans="1:3">
      <c r="A30" s="278" t="s">
        <v>188</v>
      </c>
      <c r="B30" s="366" t="s">
        <v>222</v>
      </c>
      <c r="C30" s="282"/>
    </row>
    <row r="31" spans="1:3">
      <c r="A31" s="278" t="s">
        <v>189</v>
      </c>
      <c r="B31" s="26">
        <v>48</v>
      </c>
      <c r="C31" s="282"/>
    </row>
    <row r="32" spans="1:3">
      <c r="A32" s="278" t="s">
        <v>190</v>
      </c>
      <c r="B32" s="26">
        <v>38</v>
      </c>
      <c r="C32" s="300"/>
    </row>
    <row r="33" spans="1:3">
      <c r="A33" s="278" t="s">
        <v>191</v>
      </c>
      <c r="B33" s="26">
        <v>83</v>
      </c>
      <c r="C33" s="282"/>
    </row>
    <row r="34" spans="1:3">
      <c r="A34" s="278" t="s">
        <v>192</v>
      </c>
      <c r="B34" s="26">
        <v>8</v>
      </c>
      <c r="C34" s="282"/>
    </row>
    <row r="35" spans="1:3">
      <c r="A35" s="278" t="s">
        <v>193</v>
      </c>
      <c r="B35" s="26">
        <v>196</v>
      </c>
      <c r="C35" s="282"/>
    </row>
    <row r="36" spans="1:3" ht="15">
      <c r="A36" s="279" t="s">
        <v>194</v>
      </c>
      <c r="B36" s="366" t="s">
        <v>223</v>
      </c>
      <c r="C36" s="282"/>
    </row>
    <row r="37" spans="1:3">
      <c r="A37" s="280" t="s">
        <v>199</v>
      </c>
      <c r="B37" s="301">
        <v>1700</v>
      </c>
      <c r="C37" s="282" t="s">
        <v>200</v>
      </c>
    </row>
    <row r="38" spans="1:3">
      <c r="A38" s="209"/>
      <c r="B38" s="281"/>
      <c r="C38" s="282"/>
    </row>
    <row r="39" spans="1:3">
      <c r="A39" s="207" t="s">
        <v>84</v>
      </c>
      <c r="B39" s="24" t="s">
        <v>8</v>
      </c>
      <c r="C39" s="286" t="s">
        <v>20</v>
      </c>
    </row>
    <row r="40" spans="1:3" ht="25.5">
      <c r="A40" s="208" t="s">
        <v>15</v>
      </c>
      <c r="B40" s="26">
        <v>60000</v>
      </c>
      <c r="C40" s="282" t="s">
        <v>37</v>
      </c>
    </row>
    <row r="41" spans="1:3" ht="25.5">
      <c r="A41" s="208" t="s">
        <v>16</v>
      </c>
      <c r="B41" s="26">
        <v>66500</v>
      </c>
      <c r="C41" s="282" t="s">
        <v>38</v>
      </c>
    </row>
    <row r="42" spans="1:3" ht="25.5">
      <c r="A42" s="208" t="s">
        <v>17</v>
      </c>
      <c r="B42" s="26">
        <v>72500</v>
      </c>
      <c r="C42" s="282" t="s">
        <v>59</v>
      </c>
    </row>
    <row r="43" spans="1:3" ht="25.5">
      <c r="A43" s="208" t="s">
        <v>18</v>
      </c>
      <c r="B43" s="26">
        <v>78250</v>
      </c>
      <c r="C43" s="282" t="s">
        <v>58</v>
      </c>
    </row>
    <row r="44" spans="1:3" ht="26.25" thickBot="1">
      <c r="A44" s="208" t="s">
        <v>19</v>
      </c>
      <c r="B44" s="43">
        <v>84000</v>
      </c>
      <c r="C44" s="282" t="s">
        <v>39</v>
      </c>
    </row>
  </sheetData>
  <mergeCells count="2">
    <mergeCell ref="A3:C3"/>
    <mergeCell ref="B5:C5"/>
  </mergeCells>
  <phoneticPr fontId="31" type="noConversion"/>
  <pageMargins left="0.7" right="0.7" top="0.75" bottom="0.75" header="0.3" footer="0.3"/>
  <pageSetup scale="78" orientation="portrait" r:id="rId1"/>
  <headerFooter>
    <oddHeader>&amp;C&amp;"Arial,Bold"&amp;14EXHIBIT B,  Attachment 1 - Cost Worksheet&amp;"Arial,Regular"&amp;10
&amp;"Arial,Bold"&amp;12RFP 2018-14</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2"/>
  <sheetViews>
    <sheetView zoomScaleNormal="100" workbookViewId="0">
      <selection activeCell="I16" sqref="I16"/>
    </sheetView>
  </sheetViews>
  <sheetFormatPr defaultColWidth="9.140625" defaultRowHeight="12.75"/>
  <cols>
    <col min="1" max="1" width="75.85546875" style="15" customWidth="1"/>
    <col min="2" max="2" width="12.42578125" style="18" customWidth="1"/>
    <col min="3" max="3" width="11.140625" style="18" customWidth="1"/>
    <col min="4" max="6" width="21.85546875" style="15" customWidth="1"/>
    <col min="7" max="16384" width="9.140625" style="15"/>
  </cols>
  <sheetData>
    <row r="1" spans="1:6" s="18" customFormat="1" ht="24" thickBot="1">
      <c r="A1" s="206" t="s">
        <v>126</v>
      </c>
      <c r="B1" s="13"/>
      <c r="C1" s="13"/>
      <c r="D1" s="41"/>
    </row>
    <row r="2" spans="1:6" ht="36.75" customHeight="1" thickBot="1">
      <c r="A2" s="359" t="s">
        <v>145</v>
      </c>
      <c r="B2" s="360"/>
      <c r="C2" s="360"/>
      <c r="D2" s="360"/>
      <c r="E2" s="360"/>
      <c r="F2" s="361"/>
    </row>
    <row r="3" spans="1:6" ht="13.5" thickBot="1">
      <c r="A3" s="14"/>
      <c r="B3" s="14"/>
      <c r="C3" s="14"/>
    </row>
    <row r="4" spans="1:6" s="18" customFormat="1" ht="21" thickBot="1">
      <c r="A4" s="292" t="str">
        <f>IF('READ FIRST!'!C4="","",'READ FIRST!'!C4)</f>
        <v/>
      </c>
      <c r="B4" s="14"/>
      <c r="C4" s="14"/>
    </row>
    <row r="5" spans="1:6" s="18" customFormat="1" ht="13.5" thickBot="1">
      <c r="A5" s="14"/>
      <c r="B5" s="14"/>
      <c r="C5" s="14"/>
    </row>
    <row r="6" spans="1:6" s="18" customFormat="1">
      <c r="A6" s="119" t="s">
        <v>211</v>
      </c>
      <c r="B6" s="210">
        <f>'Implementation Fees'!D5</f>
        <v>0</v>
      </c>
      <c r="C6" s="4"/>
    </row>
    <row r="7" spans="1:6" s="18" customFormat="1" ht="13.5" thickBot="1">
      <c r="A7" s="120" t="s">
        <v>212</v>
      </c>
      <c r="B7" s="211">
        <f>'Implementation Fees'!D6</f>
        <v>0</v>
      </c>
      <c r="C7" s="4"/>
    </row>
    <row r="8" spans="1:6" s="18" customFormat="1" ht="13.5" thickBot="1">
      <c r="B8" s="4"/>
      <c r="C8" s="4"/>
    </row>
    <row r="9" spans="1:6" s="18" customFormat="1" ht="13.5" thickBot="1">
      <c r="A9" s="121"/>
      <c r="B9" s="122"/>
      <c r="C9" s="122"/>
      <c r="D9" s="173">
        <v>2021</v>
      </c>
      <c r="E9" s="173">
        <v>2022</v>
      </c>
      <c r="F9" s="123">
        <v>2023</v>
      </c>
    </row>
    <row r="10" spans="1:6" s="18" customFormat="1">
      <c r="A10" s="158" t="s">
        <v>134</v>
      </c>
      <c r="B10" s="159"/>
      <c r="C10" s="164"/>
      <c r="D10" s="166">
        <f>'Ongoing Fees'!E16</f>
        <v>0</v>
      </c>
      <c r="E10" s="170">
        <f>'Ongoing Fees'!F16</f>
        <v>0</v>
      </c>
      <c r="F10" s="168">
        <f>'Ongoing Fees'!G16</f>
        <v>0</v>
      </c>
    </row>
    <row r="11" spans="1:6" s="18" customFormat="1" ht="13.5" thickBot="1">
      <c r="A11" s="160" t="s">
        <v>144</v>
      </c>
      <c r="B11" s="157"/>
      <c r="C11" s="165"/>
      <c r="D11" s="167">
        <f>'Implementation Fees'!D15</f>
        <v>0</v>
      </c>
      <c r="E11" s="171" t="s">
        <v>127</v>
      </c>
      <c r="F11" s="169" t="s">
        <v>127</v>
      </c>
    </row>
    <row r="12" spans="1:6" s="18" customFormat="1" ht="13.5" thickBot="1">
      <c r="A12" s="161" t="s">
        <v>136</v>
      </c>
      <c r="B12" s="162"/>
      <c r="C12" s="163"/>
      <c r="D12" s="126">
        <f>SUM(D10:D11)</f>
        <v>0</v>
      </c>
      <c r="E12" s="127">
        <f>SUM(E10:E11)</f>
        <v>0</v>
      </c>
      <c r="F12" s="128">
        <f>SUM(F10:F11)</f>
        <v>0</v>
      </c>
    </row>
    <row r="13" spans="1:6" s="18" customFormat="1">
      <c r="A13" s="131"/>
      <c r="B13" s="132"/>
      <c r="C13" s="132"/>
      <c r="D13" s="129"/>
      <c r="E13" s="129"/>
      <c r="F13" s="130"/>
    </row>
    <row r="14" spans="1:6" s="18" customFormat="1">
      <c r="A14" s="174" t="s">
        <v>130</v>
      </c>
      <c r="B14" s="125"/>
      <c r="C14" s="125"/>
      <c r="D14" s="129"/>
      <c r="E14" s="129"/>
      <c r="F14" s="130"/>
    </row>
    <row r="15" spans="1:6" s="18" customFormat="1" ht="13.5" thickBot="1">
      <c r="A15" s="124" t="s">
        <v>135</v>
      </c>
      <c r="B15" s="125"/>
      <c r="C15" s="125"/>
      <c r="D15" s="172">
        <v>2021</v>
      </c>
      <c r="E15" s="129"/>
      <c r="F15" s="130"/>
    </row>
    <row r="16" spans="1:6" s="18" customFormat="1">
      <c r="A16" s="133" t="s">
        <v>107</v>
      </c>
      <c r="B16" s="134"/>
      <c r="C16" s="134"/>
      <c r="D16" s="247" t="str">
        <f>'Implementation Fees'!D41</f>
        <v/>
      </c>
      <c r="E16" s="129"/>
      <c r="F16" s="130"/>
    </row>
    <row r="17" spans="1:6" s="18" customFormat="1">
      <c r="A17" s="135" t="s">
        <v>108</v>
      </c>
      <c r="B17" s="136"/>
      <c r="C17" s="136"/>
      <c r="D17" s="248" t="str">
        <f>'Implementation Fees'!D42</f>
        <v/>
      </c>
      <c r="E17" s="129"/>
      <c r="F17" s="130"/>
    </row>
    <row r="18" spans="1:6" s="18" customFormat="1" ht="13.5" thickBot="1">
      <c r="A18" s="137" t="s">
        <v>109</v>
      </c>
      <c r="B18" s="138"/>
      <c r="C18" s="138"/>
      <c r="D18" s="249" t="str">
        <f>'Implementation Fees'!D43</f>
        <v/>
      </c>
      <c r="E18" s="129"/>
      <c r="F18" s="130"/>
    </row>
    <row r="19" spans="1:6" s="18" customFormat="1" ht="13.5" thickBot="1">
      <c r="A19" s="175" t="s">
        <v>8</v>
      </c>
      <c r="B19" s="176"/>
      <c r="C19" s="176"/>
      <c r="D19" s="177">
        <f>SUM(D16:D18)</f>
        <v>0</v>
      </c>
      <c r="E19" s="129"/>
      <c r="F19" s="130"/>
    </row>
    <row r="20" spans="1:6" s="18" customFormat="1">
      <c r="A20" s="124"/>
      <c r="B20" s="125"/>
      <c r="C20" s="125"/>
      <c r="D20" s="129"/>
      <c r="E20" s="129"/>
      <c r="F20" s="130"/>
    </row>
    <row r="21" spans="1:6" s="18" customFormat="1" ht="13.5" thickBot="1">
      <c r="A21" s="124" t="s">
        <v>1</v>
      </c>
      <c r="B21" s="139" t="s">
        <v>86</v>
      </c>
      <c r="C21" s="140" t="s">
        <v>143</v>
      </c>
      <c r="D21" s="129"/>
      <c r="E21" s="129"/>
      <c r="F21" s="130"/>
    </row>
    <row r="22" spans="1:6" s="18" customFormat="1">
      <c r="A22" s="141" t="s">
        <v>36</v>
      </c>
      <c r="B22" s="142" t="str">
        <f>'Ongoing Fees'!D67</f>
        <v>PMPM</v>
      </c>
      <c r="C22" s="143">
        <v>72000</v>
      </c>
      <c r="D22" s="166">
        <f>$C22*12*'Ongoing Fees'!E67</f>
        <v>0</v>
      </c>
      <c r="E22" s="170">
        <f>$C22*12*'Ongoing Fees'!F67</f>
        <v>0</v>
      </c>
      <c r="F22" s="168">
        <f>$C22*12*'Ongoing Fees'!G67</f>
        <v>0</v>
      </c>
    </row>
    <row r="23" spans="1:6" s="18" customFormat="1">
      <c r="A23" s="144" t="s">
        <v>107</v>
      </c>
      <c r="B23" s="145" t="str">
        <f>'Ongoing Fees'!D68</f>
        <v>Per File</v>
      </c>
      <c r="C23" s="146">
        <v>1750</v>
      </c>
      <c r="D23" s="330" t="str">
        <f>IF('Ongoing Fees'!E68="Not Offered","Not Offered",IF('Ongoing Fees'!E68="Included","Included",IF('Ongoing Fees'!E68="","",$C23*'Ongoing Fees'!E68)))</f>
        <v/>
      </c>
      <c r="E23" s="330" t="str">
        <f>IF('Ongoing Fees'!F68="Not Offered","Not Offered",IF('Ongoing Fees'!F68="Included","Included",IF('Ongoing Fees'!F68="","",$C23*'Ongoing Fees'!F68)))</f>
        <v/>
      </c>
      <c r="F23" s="331" t="str">
        <f>IF('Ongoing Fees'!G68="Not Offered","Not Offered",IF('Ongoing Fees'!G68="Included","Included",IF('Ongoing Fees'!G68="","",$C23*'Ongoing Fees'!G68)))</f>
        <v/>
      </c>
    </row>
    <row r="24" spans="1:6" s="18" customFormat="1">
      <c r="A24" s="144" t="s">
        <v>108</v>
      </c>
      <c r="B24" s="145" t="str">
        <f>'Ongoing Fees'!D69</f>
        <v>Per File</v>
      </c>
      <c r="C24" s="146">
        <v>8500</v>
      </c>
      <c r="D24" s="330" t="str">
        <f>IF('Ongoing Fees'!E69="Not Offered","Not Offered",IF('Ongoing Fees'!E69="Included","Included",IF('Ongoing Fees'!E69="","",$C24*'Ongoing Fees'!E69)))</f>
        <v/>
      </c>
      <c r="E24" s="330" t="str">
        <f>IF('Ongoing Fees'!F69="Not Offered","Not Offered",IF('Ongoing Fees'!F69="Included","Included",IF('Ongoing Fees'!F69="","",$C24*'Ongoing Fees'!F69)))</f>
        <v/>
      </c>
      <c r="F24" s="331" t="str">
        <f>IF('Ongoing Fees'!G69="Not Offered","Not Offered",IF('Ongoing Fees'!G69="Included","Included",IF('Ongoing Fees'!G69="","",$C24*'Ongoing Fees'!G69)))</f>
        <v/>
      </c>
    </row>
    <row r="25" spans="1:6" s="18" customFormat="1" ht="13.5" thickBot="1">
      <c r="A25" s="147" t="s">
        <v>109</v>
      </c>
      <c r="B25" s="148" t="str">
        <f>'Ongoing Fees'!D70</f>
        <v>Per Carrier</v>
      </c>
      <c r="C25" s="149">
        <v>8</v>
      </c>
      <c r="D25" s="332" t="str">
        <f>IF('Ongoing Fees'!E70="Not Offered","Not Offered",IF('Ongoing Fees'!E70="Included","Included",IF('Ongoing Fees'!E70="","",$C25*4*'Ongoing Fees'!E70)))</f>
        <v/>
      </c>
      <c r="E25" s="332" t="str">
        <f>IF('Ongoing Fees'!F70="Not Offered","Not Offered",IF('Ongoing Fees'!F70="Included","Included",IF('Ongoing Fees'!F70="","",$C25*4*'Ongoing Fees'!F70)))</f>
        <v/>
      </c>
      <c r="F25" s="333" t="str">
        <f>IF('Ongoing Fees'!G70="Not Offered","Not Offered",IF('Ongoing Fees'!G70="Included","Included",IF('Ongoing Fees'!G70="","",$C25*4*'Ongoing Fees'!G70)))</f>
        <v/>
      </c>
    </row>
    <row r="26" spans="1:6" s="18" customFormat="1" ht="13.5" thickBot="1">
      <c r="A26" s="183" t="s">
        <v>137</v>
      </c>
      <c r="B26" s="178"/>
      <c r="C26" s="178"/>
      <c r="D26" s="179">
        <f>SUM(D22:D25)</f>
        <v>0</v>
      </c>
      <c r="E26" s="177">
        <f t="shared" ref="E26:F26" si="0">SUM(E22:E25)</f>
        <v>0</v>
      </c>
      <c r="F26" s="180">
        <f t="shared" si="0"/>
        <v>0</v>
      </c>
    </row>
    <row r="27" spans="1:6" s="18" customFormat="1" ht="13.5" thickBot="1">
      <c r="A27" s="150"/>
      <c r="B27" s="151"/>
      <c r="C27" s="151"/>
      <c r="D27" s="129"/>
      <c r="E27" s="129"/>
      <c r="F27" s="130"/>
    </row>
    <row r="28" spans="1:6" s="18" customFormat="1" ht="13.5" thickBot="1">
      <c r="A28" s="152" t="s">
        <v>139</v>
      </c>
      <c r="B28" s="153"/>
      <c r="C28" s="153"/>
      <c r="D28" s="154">
        <f>SUM(D12:F12,D19,D26:F26)</f>
        <v>0</v>
      </c>
      <c r="E28" s="155"/>
      <c r="F28" s="156"/>
    </row>
    <row r="29" spans="1:6" s="18" customFormat="1" ht="13.5" thickBot="1">
      <c r="A29" s="118"/>
      <c r="B29" s="118"/>
      <c r="C29" s="118"/>
      <c r="D29" s="33"/>
      <c r="E29" s="33"/>
      <c r="F29" s="33"/>
    </row>
    <row r="30" spans="1:6" s="18" customFormat="1">
      <c r="A30" s="184" t="s">
        <v>131</v>
      </c>
      <c r="B30" s="185"/>
      <c r="C30" s="185"/>
      <c r="D30" s="186"/>
      <c r="E30" s="186"/>
      <c r="F30" s="187"/>
    </row>
    <row r="31" spans="1:6" s="18" customFormat="1">
      <c r="A31" s="188" t="s">
        <v>140</v>
      </c>
      <c r="B31" s="189"/>
      <c r="C31" s="190">
        <v>0.05</v>
      </c>
      <c r="D31" s="191">
        <f>$C31*SUM(D26,D19,D12)</f>
        <v>0</v>
      </c>
      <c r="E31" s="191">
        <f t="shared" ref="E31:F31" si="1">$C31*SUM(E26,E19,E12)</f>
        <v>0</v>
      </c>
      <c r="F31" s="192">
        <f t="shared" si="1"/>
        <v>0</v>
      </c>
    </row>
    <row r="32" spans="1:6" s="18" customFormat="1">
      <c r="A32" s="193" t="s">
        <v>133</v>
      </c>
      <c r="B32" s="194"/>
      <c r="C32" s="194"/>
      <c r="D32" s="195"/>
      <c r="E32" s="195"/>
      <c r="F32" s="196"/>
    </row>
    <row r="33" spans="1:6" s="18" customFormat="1">
      <c r="A33" s="193"/>
      <c r="B33" s="194"/>
      <c r="C33" s="194"/>
      <c r="D33" s="195"/>
      <c r="E33" s="195"/>
      <c r="F33" s="196"/>
    </row>
    <row r="34" spans="1:6" s="18" customFormat="1">
      <c r="A34" s="197"/>
      <c r="B34" s="195"/>
      <c r="C34" s="195"/>
      <c r="D34" s="195"/>
      <c r="E34" s="195"/>
      <c r="F34" s="196"/>
    </row>
    <row r="35" spans="1:6" s="18" customFormat="1">
      <c r="A35" s="198" t="s">
        <v>132</v>
      </c>
      <c r="B35" s="194"/>
      <c r="C35" s="194"/>
      <c r="D35" s="195"/>
      <c r="E35" s="195"/>
      <c r="F35" s="196"/>
    </row>
    <row r="36" spans="1:6" s="18" customFormat="1">
      <c r="A36" s="193" t="s">
        <v>133</v>
      </c>
      <c r="B36" s="199"/>
      <c r="C36" s="199"/>
      <c r="D36" s="195"/>
      <c r="E36" s="195"/>
      <c r="F36" s="196"/>
    </row>
    <row r="37" spans="1:6" s="18" customFormat="1">
      <c r="A37" s="197"/>
      <c r="B37" s="199"/>
      <c r="C37" s="199"/>
      <c r="D37" s="195"/>
      <c r="E37" s="195"/>
      <c r="F37" s="196"/>
    </row>
    <row r="38" spans="1:6" s="18" customFormat="1" ht="13.5" thickBot="1">
      <c r="A38" s="197"/>
      <c r="B38" s="199"/>
      <c r="C38" s="199"/>
      <c r="D38" s="195"/>
      <c r="E38" s="195"/>
      <c r="F38" s="196"/>
    </row>
    <row r="39" spans="1:6" s="18" customFormat="1" ht="13.5" thickBot="1">
      <c r="A39" s="203" t="s">
        <v>142</v>
      </c>
      <c r="B39" s="200"/>
      <c r="C39" s="200"/>
      <c r="D39" s="204">
        <f>SUM(D31:F38)</f>
        <v>0</v>
      </c>
      <c r="E39" s="201"/>
      <c r="F39" s="202"/>
    </row>
    <row r="40" spans="1:6" s="18" customFormat="1" ht="13.5" thickBot="1">
      <c r="A40" s="33"/>
      <c r="B40" s="118"/>
      <c r="C40" s="118"/>
      <c r="D40" s="33"/>
      <c r="E40" s="33"/>
      <c r="F40" s="33"/>
    </row>
    <row r="41" spans="1:6" s="18" customFormat="1" ht="13.5" thickBot="1">
      <c r="A41" s="243" t="s">
        <v>141</v>
      </c>
      <c r="B41" s="244"/>
      <c r="C41" s="244"/>
      <c r="D41" s="245">
        <f>SUM(D28,D39)</f>
        <v>0</v>
      </c>
      <c r="E41" s="33"/>
      <c r="F41" s="33"/>
    </row>
    <row r="42" spans="1:6" s="18" customFormat="1">
      <c r="A42" s="205" t="s">
        <v>129</v>
      </c>
      <c r="B42" s="118"/>
      <c r="C42" s="118"/>
      <c r="D42" s="33"/>
      <c r="E42" s="33"/>
      <c r="F42" s="33"/>
    </row>
  </sheetData>
  <mergeCells count="1">
    <mergeCell ref="A2:F2"/>
  </mergeCells>
  <phoneticPr fontId="31" type="noConversion"/>
  <printOptions horizontalCentered="1"/>
  <pageMargins left="0.7" right="0.7" top="0.75" bottom="0.75" header="0.3" footer="0.3"/>
  <pageSetup scale="75" orientation="landscape" r:id="rId1"/>
  <headerFooter>
    <oddHeader>&amp;C&amp;"Arial,Bold"&amp;14EXHIBIT B,  Attachment 1 - Cost Worksheet&amp;"Arial,Regular"&amp;10
&amp;"Arial,Bold"&amp;12RFP 2018-14</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61"/>
  <sheetViews>
    <sheetView zoomScale="90" zoomScaleNormal="90" zoomScalePageLayoutView="70" workbookViewId="0">
      <selection activeCell="E6" sqref="E6"/>
    </sheetView>
  </sheetViews>
  <sheetFormatPr defaultColWidth="4.7109375" defaultRowHeight="12.75"/>
  <cols>
    <col min="1" max="1" width="9.42578125" style="18" customWidth="1"/>
    <col min="2" max="2" width="5" style="1" customWidth="1"/>
    <col min="3" max="3" width="89" style="8" customWidth="1"/>
    <col min="4" max="4" width="16.42578125" style="10" customWidth="1"/>
    <col min="5" max="5" width="94.85546875" style="10" customWidth="1"/>
    <col min="6" max="6" width="29.5703125" style="1" customWidth="1"/>
    <col min="7" max="16384" width="4.7109375" style="1"/>
  </cols>
  <sheetData>
    <row r="1" spans="1:5" ht="24" thickBot="1">
      <c r="A1" s="44" t="s">
        <v>0</v>
      </c>
      <c r="B1" s="40"/>
      <c r="C1" s="1"/>
      <c r="D1" s="1"/>
      <c r="E1" s="1"/>
    </row>
    <row r="2" spans="1:5" s="18" customFormat="1" ht="18.75" thickBot="1">
      <c r="A2" s="229" t="s">
        <v>214</v>
      </c>
      <c r="B2" s="40"/>
      <c r="C2" s="246" t="str">
        <f>IF('READ FIRST!'!C4="","",'READ FIRST!'!C4)</f>
        <v/>
      </c>
    </row>
    <row r="3" spans="1:5" s="18" customFormat="1" ht="13.5" thickBot="1">
      <c r="B3" s="33"/>
      <c r="C3" s="12"/>
      <c r="D3" s="38"/>
      <c r="E3" s="27"/>
    </row>
    <row r="4" spans="1:5" s="18" customFormat="1" ht="59.65" customHeight="1">
      <c r="A4" s="344" t="s">
        <v>61</v>
      </c>
      <c r="B4" s="348" t="s">
        <v>202</v>
      </c>
      <c r="C4" s="349"/>
      <c r="D4" s="90" t="s">
        <v>82</v>
      </c>
      <c r="E4" s="27"/>
    </row>
    <row r="5" spans="1:5" s="18" customFormat="1" ht="15.75" customHeight="1">
      <c r="A5" s="346"/>
      <c r="B5" s="50">
        <v>1</v>
      </c>
      <c r="C5" s="78" t="s">
        <v>80</v>
      </c>
      <c r="D5" s="95"/>
      <c r="E5" s="27"/>
    </row>
    <row r="6" spans="1:5" s="18" customFormat="1" ht="15.75" customHeight="1" thickBot="1">
      <c r="A6" s="362"/>
      <c r="B6" s="79">
        <v>2</v>
      </c>
      <c r="C6" s="80" t="s">
        <v>81</v>
      </c>
      <c r="D6" s="98"/>
      <c r="E6" s="27"/>
    </row>
    <row r="7" spans="1:5" s="18" customFormat="1" ht="13.5" thickBot="1">
      <c r="C7" s="12"/>
      <c r="D7" s="11"/>
      <c r="E7" s="27"/>
    </row>
    <row r="8" spans="1:5" s="18" customFormat="1" ht="15.75">
      <c r="A8" s="344" t="s">
        <v>62</v>
      </c>
      <c r="B8" s="45" t="s">
        <v>121</v>
      </c>
      <c r="C8" s="35"/>
      <c r="D8" s="46"/>
      <c r="E8" s="47"/>
    </row>
    <row r="9" spans="1:5" s="18" customFormat="1">
      <c r="A9" s="346"/>
      <c r="B9" s="48" t="s">
        <v>71</v>
      </c>
      <c r="C9" s="36"/>
      <c r="D9" s="38"/>
      <c r="E9" s="49"/>
    </row>
    <row r="10" spans="1:5" s="18" customFormat="1">
      <c r="A10" s="346"/>
      <c r="B10" s="50">
        <v>1</v>
      </c>
      <c r="C10" s="51" t="s">
        <v>63</v>
      </c>
      <c r="D10" s="38"/>
      <c r="E10" s="49"/>
    </row>
    <row r="11" spans="1:5" s="18" customFormat="1">
      <c r="A11" s="346"/>
      <c r="B11" s="50">
        <v>2</v>
      </c>
      <c r="C11" s="51" t="s">
        <v>65</v>
      </c>
      <c r="D11" s="38"/>
      <c r="E11" s="49"/>
    </row>
    <row r="12" spans="1:5" s="18" customFormat="1">
      <c r="A12" s="346"/>
      <c r="B12" s="50">
        <v>3</v>
      </c>
      <c r="C12" s="51" t="s">
        <v>64</v>
      </c>
      <c r="D12" s="38"/>
      <c r="E12" s="49"/>
    </row>
    <row r="13" spans="1:5" s="18" customFormat="1">
      <c r="A13" s="346"/>
      <c r="B13" s="52"/>
      <c r="C13" s="53" t="s">
        <v>70</v>
      </c>
      <c r="D13" s="38"/>
      <c r="E13" s="49"/>
    </row>
    <row r="14" spans="1:5" ht="13.5" thickBot="1">
      <c r="A14" s="346"/>
      <c r="B14" s="84"/>
      <c r="C14" s="85"/>
      <c r="D14" s="38"/>
      <c r="E14" s="28"/>
    </row>
    <row r="15" spans="1:5" s="9" customFormat="1" ht="13.5" thickBot="1">
      <c r="A15" s="346"/>
      <c r="B15" s="86"/>
      <c r="C15" s="309" t="s">
        <v>138</v>
      </c>
      <c r="D15" s="81">
        <f>SUM(D19:D25)</f>
        <v>0</v>
      </c>
      <c r="E15" s="55"/>
    </row>
    <row r="16" spans="1:5" s="9" customFormat="1">
      <c r="A16" s="346"/>
      <c r="B16" s="86"/>
      <c r="C16" s="82"/>
      <c r="D16" s="83"/>
      <c r="E16" s="55"/>
    </row>
    <row r="17" spans="1:5" s="9" customFormat="1">
      <c r="A17" s="346"/>
      <c r="B17" s="86"/>
      <c r="C17" s="87" t="s">
        <v>114</v>
      </c>
      <c r="D17" s="16"/>
      <c r="E17" s="55"/>
    </row>
    <row r="18" spans="1:5">
      <c r="A18" s="346"/>
      <c r="B18" s="56" t="s">
        <v>2</v>
      </c>
      <c r="C18" s="314" t="s">
        <v>73</v>
      </c>
      <c r="D18" s="316" t="s">
        <v>77</v>
      </c>
      <c r="E18" s="317" t="s">
        <v>9</v>
      </c>
    </row>
    <row r="19" spans="1:5" ht="38.25">
      <c r="A19" s="346"/>
      <c r="B19" s="57">
        <v>1</v>
      </c>
      <c r="C19" s="304" t="s">
        <v>207</v>
      </c>
      <c r="D19" s="319" t="str">
        <f>IF(D$5="n","Not Offered","")</f>
        <v/>
      </c>
      <c r="E19" s="305" t="str">
        <f>IF(D5="n","","Place solution implementation fee in yellow shaded cell to the left")</f>
        <v>Place solution implementation fee in yellow shaded cell to the left</v>
      </c>
    </row>
    <row r="20" spans="1:5" ht="38.25">
      <c r="A20" s="346"/>
      <c r="B20" s="57">
        <v>2</v>
      </c>
      <c r="C20" s="304" t="s">
        <v>206</v>
      </c>
      <c r="D20" s="302" t="str">
        <f>IF(D$6="n","Not Offered","")</f>
        <v/>
      </c>
      <c r="E20" s="305" t="str">
        <f>IF(D6="n","","Place solution implementation fee in yellow shaded cell to the left")</f>
        <v>Place solution implementation fee in yellow shaded cell to the left</v>
      </c>
    </row>
    <row r="21" spans="1:5" s="18" customFormat="1">
      <c r="A21" s="346"/>
      <c r="B21" s="57">
        <v>3</v>
      </c>
      <c r="C21" s="304" t="s">
        <v>101</v>
      </c>
      <c r="D21" s="302" t="str">
        <f t="shared" ref="D21:D23" si="0">IF(D$6="n","Not Offered","")</f>
        <v/>
      </c>
      <c r="E21" s="307" t="s">
        <v>124</v>
      </c>
    </row>
    <row r="22" spans="1:5" s="18" customFormat="1">
      <c r="A22" s="346"/>
      <c r="B22" s="57">
        <v>4</v>
      </c>
      <c r="C22" s="304" t="s">
        <v>102</v>
      </c>
      <c r="D22" s="302" t="str">
        <f t="shared" si="0"/>
        <v/>
      </c>
      <c r="E22" s="307" t="s">
        <v>124</v>
      </c>
    </row>
    <row r="23" spans="1:5" s="18" customFormat="1">
      <c r="A23" s="346"/>
      <c r="B23" s="57">
        <v>5</v>
      </c>
      <c r="C23" s="304" t="s">
        <v>103</v>
      </c>
      <c r="D23" s="302" t="str">
        <f t="shared" si="0"/>
        <v/>
      </c>
      <c r="E23" s="307" t="s">
        <v>124</v>
      </c>
    </row>
    <row r="24" spans="1:5" s="18" customFormat="1">
      <c r="A24" s="346"/>
      <c r="B24" s="57">
        <v>6</v>
      </c>
      <c r="C24" s="304" t="s">
        <v>33</v>
      </c>
      <c r="D24" s="271"/>
      <c r="E24" s="306" t="s">
        <v>203</v>
      </c>
    </row>
    <row r="25" spans="1:5" s="18" customFormat="1" ht="13.5" thickBot="1">
      <c r="A25" s="345"/>
      <c r="B25" s="58" t="s">
        <v>35</v>
      </c>
      <c r="C25" s="59" t="s">
        <v>34</v>
      </c>
      <c r="D25" s="101"/>
      <c r="E25" s="112"/>
    </row>
    <row r="26" spans="1:5" s="33" customFormat="1" ht="13.5" thickBot="1">
      <c r="B26" s="30"/>
      <c r="C26" s="31"/>
      <c r="D26" s="34"/>
      <c r="E26" s="32"/>
    </row>
    <row r="27" spans="1:5" s="33" customFormat="1" ht="15.75">
      <c r="A27" s="344" t="s">
        <v>72</v>
      </c>
      <c r="B27" s="45" t="s">
        <v>122</v>
      </c>
      <c r="C27" s="35"/>
      <c r="D27" s="60"/>
      <c r="E27" s="61"/>
    </row>
    <row r="28" spans="1:5" s="33" customFormat="1">
      <c r="A28" s="346"/>
      <c r="B28" s="48" t="s">
        <v>71</v>
      </c>
      <c r="C28" s="36"/>
      <c r="D28" s="34"/>
      <c r="E28" s="62"/>
    </row>
    <row r="29" spans="1:5" s="33" customFormat="1">
      <c r="A29" s="346"/>
      <c r="B29" s="50">
        <v>1</v>
      </c>
      <c r="C29" s="51" t="s">
        <v>63</v>
      </c>
      <c r="D29" s="34"/>
      <c r="E29" s="62"/>
    </row>
    <row r="30" spans="1:5" s="33" customFormat="1">
      <c r="A30" s="346"/>
      <c r="B30" s="50">
        <v>2</v>
      </c>
      <c r="C30" s="51" t="s">
        <v>65</v>
      </c>
      <c r="D30" s="34"/>
      <c r="E30" s="62"/>
    </row>
    <row r="31" spans="1:5" s="33" customFormat="1">
      <c r="A31" s="346"/>
      <c r="B31" s="50">
        <v>3</v>
      </c>
      <c r="C31" s="51" t="s">
        <v>64</v>
      </c>
      <c r="D31" s="34"/>
      <c r="E31" s="62"/>
    </row>
    <row r="32" spans="1:5" s="33" customFormat="1">
      <c r="A32" s="346"/>
      <c r="B32" s="52"/>
      <c r="C32" s="53" t="s">
        <v>70</v>
      </c>
      <c r="D32" s="34"/>
      <c r="E32" s="62"/>
    </row>
    <row r="33" spans="1:5" s="33" customFormat="1">
      <c r="A33" s="346"/>
      <c r="B33" s="287"/>
      <c r="C33" s="288"/>
      <c r="D33" s="289"/>
      <c r="E33" s="290"/>
    </row>
    <row r="34" spans="1:5">
      <c r="A34" s="346"/>
      <c r="B34" s="63" t="s">
        <v>2</v>
      </c>
      <c r="C34" s="29" t="s">
        <v>150</v>
      </c>
      <c r="D34" s="65" t="s">
        <v>77</v>
      </c>
      <c r="E34" s="64" t="s">
        <v>9</v>
      </c>
    </row>
    <row r="35" spans="1:5" s="18" customFormat="1" ht="38.25">
      <c r="A35" s="346"/>
      <c r="B35" s="57">
        <v>1</v>
      </c>
      <c r="C35" s="212" t="s">
        <v>216</v>
      </c>
      <c r="D35" s="319" t="str">
        <f t="shared" ref="D35:D36" si="1">IF(D$6="n","Not Offered","")</f>
        <v/>
      </c>
      <c r="E35" s="107" t="s">
        <v>151</v>
      </c>
    </row>
    <row r="36" spans="1:5" s="18" customFormat="1" ht="43.5" customHeight="1">
      <c r="A36" s="346"/>
      <c r="B36" s="57">
        <v>2</v>
      </c>
      <c r="C36" s="212" t="s">
        <v>217</v>
      </c>
      <c r="D36" s="319" t="str">
        <f t="shared" si="1"/>
        <v/>
      </c>
      <c r="E36" s="107" t="s">
        <v>151</v>
      </c>
    </row>
    <row r="37" spans="1:5" s="18" customFormat="1" ht="25.5">
      <c r="A37" s="346"/>
      <c r="B37" s="57">
        <v>3</v>
      </c>
      <c r="C37" s="304" t="s">
        <v>69</v>
      </c>
      <c r="D37" s="319" t="str">
        <f t="shared" ref="D37:D38" si="2">IF(D$5="n","Not Offered","")</f>
        <v/>
      </c>
      <c r="E37" s="305"/>
    </row>
    <row r="38" spans="1:5" s="18" customFormat="1" ht="25.5">
      <c r="A38" s="346"/>
      <c r="B38" s="57">
        <v>4</v>
      </c>
      <c r="C38" s="304" t="s">
        <v>66</v>
      </c>
      <c r="D38" s="319" t="str">
        <f t="shared" si="2"/>
        <v/>
      </c>
      <c r="E38" s="306"/>
    </row>
    <row r="39" spans="1:5" s="18" customFormat="1" ht="25.5">
      <c r="A39" s="346"/>
      <c r="B39" s="57">
        <v>5</v>
      </c>
      <c r="C39" s="304" t="s">
        <v>68</v>
      </c>
      <c r="D39" s="319" t="str">
        <f t="shared" ref="D39:D40" si="3">IF(D$6="n","Not Offered","")</f>
        <v/>
      </c>
      <c r="E39" s="307"/>
    </row>
    <row r="40" spans="1:5" s="18" customFormat="1" ht="25.5">
      <c r="A40" s="346"/>
      <c r="B40" s="57">
        <v>6</v>
      </c>
      <c r="C40" s="304" t="s">
        <v>67</v>
      </c>
      <c r="D40" s="319" t="str">
        <f t="shared" si="3"/>
        <v/>
      </c>
      <c r="E40" s="306"/>
    </row>
    <row r="41" spans="1:5" s="18" customFormat="1">
      <c r="A41" s="346"/>
      <c r="B41" s="57">
        <v>7</v>
      </c>
      <c r="C41" s="308" t="s">
        <v>107</v>
      </c>
      <c r="D41" s="319" t="str">
        <f t="shared" ref="D41:D43" si="4">IF(D$5="n","Not Offered","")</f>
        <v/>
      </c>
      <c r="E41" s="306"/>
    </row>
    <row r="42" spans="1:5" s="18" customFormat="1">
      <c r="A42" s="346"/>
      <c r="B42" s="57">
        <v>8</v>
      </c>
      <c r="C42" s="308" t="s">
        <v>108</v>
      </c>
      <c r="D42" s="319" t="str">
        <f t="shared" si="4"/>
        <v/>
      </c>
      <c r="E42" s="306"/>
    </row>
    <row r="43" spans="1:5" s="18" customFormat="1" ht="13.5" thickBot="1">
      <c r="A43" s="345"/>
      <c r="B43" s="58">
        <v>9</v>
      </c>
      <c r="C43" s="103" t="s">
        <v>109</v>
      </c>
      <c r="D43" s="328" t="str">
        <f t="shared" si="4"/>
        <v/>
      </c>
      <c r="E43" s="111"/>
    </row>
    <row r="44" spans="1:5" ht="13.5" thickBot="1">
      <c r="E44" s="1"/>
    </row>
    <row r="45" spans="1:5" ht="15.75">
      <c r="A45" s="344" t="s">
        <v>78</v>
      </c>
      <c r="B45" s="45" t="s">
        <v>123</v>
      </c>
      <c r="C45" s="66"/>
      <c r="D45" s="67"/>
      <c r="E45" s="39"/>
    </row>
    <row r="46" spans="1:5">
      <c r="A46" s="346"/>
      <c r="B46" s="48" t="s">
        <v>76</v>
      </c>
      <c r="C46" s="68"/>
      <c r="D46" s="69"/>
      <c r="E46" s="70"/>
    </row>
    <row r="47" spans="1:5">
      <c r="A47" s="346"/>
      <c r="B47" s="52"/>
      <c r="C47" s="68"/>
      <c r="D47" s="69"/>
      <c r="E47" s="70"/>
    </row>
    <row r="48" spans="1:5">
      <c r="A48" s="346"/>
      <c r="B48" s="52"/>
      <c r="C48" s="75" t="s">
        <v>74</v>
      </c>
      <c r="D48" s="54" t="s">
        <v>77</v>
      </c>
      <c r="E48" s="76" t="s">
        <v>75</v>
      </c>
    </row>
    <row r="49" spans="1:5">
      <c r="A49" s="346"/>
      <c r="B49" s="50">
        <v>1</v>
      </c>
      <c r="C49" s="99"/>
      <c r="D49" s="340"/>
      <c r="E49" s="100"/>
    </row>
    <row r="50" spans="1:5">
      <c r="A50" s="346"/>
      <c r="B50" s="50">
        <v>2</v>
      </c>
      <c r="C50" s="99"/>
      <c r="D50" s="340"/>
      <c r="E50" s="100"/>
    </row>
    <row r="51" spans="1:5">
      <c r="A51" s="346"/>
      <c r="B51" s="50">
        <v>3</v>
      </c>
      <c r="C51" s="99"/>
      <c r="D51" s="340"/>
      <c r="E51" s="100"/>
    </row>
    <row r="52" spans="1:5">
      <c r="A52" s="346"/>
      <c r="B52" s="50">
        <v>4</v>
      </c>
      <c r="C52" s="99"/>
      <c r="D52" s="340"/>
      <c r="E52" s="100"/>
    </row>
    <row r="53" spans="1:5" ht="13.5" thickBot="1">
      <c r="A53" s="346"/>
      <c r="B53" s="50">
        <v>5</v>
      </c>
      <c r="C53" s="99"/>
      <c r="D53" s="340"/>
      <c r="E53" s="100"/>
    </row>
    <row r="54" spans="1:5" ht="13.5" thickBot="1">
      <c r="A54" s="346"/>
      <c r="B54" s="52"/>
      <c r="C54" s="77" t="s">
        <v>8</v>
      </c>
      <c r="D54" s="341">
        <f>SUM(D49:D53)</f>
        <v>0</v>
      </c>
      <c r="E54" s="37" t="s">
        <v>79</v>
      </c>
    </row>
    <row r="55" spans="1:5" ht="13.5" thickBot="1">
      <c r="A55" s="362"/>
      <c r="B55" s="71"/>
      <c r="C55" s="72"/>
      <c r="D55" s="73"/>
      <c r="E55" s="74"/>
    </row>
    <row r="60" spans="1:5">
      <c r="C60" s="18"/>
    </row>
    <row r="61" spans="1:5">
      <c r="C61" s="18"/>
    </row>
  </sheetData>
  <mergeCells count="5">
    <mergeCell ref="A8:A25"/>
    <mergeCell ref="A45:A55"/>
    <mergeCell ref="A4:A6"/>
    <mergeCell ref="B4:C4"/>
    <mergeCell ref="A27:A43"/>
  </mergeCells>
  <phoneticPr fontId="0" type="noConversion"/>
  <pageMargins left="0.7" right="0.7" top="0.75" bottom="0.75" header="0.3" footer="0.3"/>
  <pageSetup scale="57" orientation="landscape" r:id="rId1"/>
  <headerFooter>
    <oddHeader>&amp;C&amp;"Arial,Bold"&amp;14EXHIBIT B,  Attachment 1 - Cost Worksheet&amp;"Arial,Regular"&amp;10
&amp;"Arial,Bold"&amp;12RFP 2018-14</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8F284-5EEF-4B43-9BA8-6393A795E61A}">
  <sheetPr>
    <pageSetUpPr fitToPage="1"/>
  </sheetPr>
  <dimension ref="A1:N70"/>
  <sheetViews>
    <sheetView topLeftCell="A4" zoomScale="90" zoomScaleNormal="90" zoomScalePageLayoutView="70" workbookViewId="0">
      <selection activeCell="D7" sqref="D7"/>
    </sheetView>
  </sheetViews>
  <sheetFormatPr defaultColWidth="4.7109375" defaultRowHeight="12.75"/>
  <cols>
    <col min="1" max="1" width="9.5703125" style="18" customWidth="1"/>
    <col min="2" max="2" width="5" style="18" customWidth="1"/>
    <col min="3" max="3" width="89" style="8" customWidth="1"/>
    <col min="4" max="4" width="18" style="10" customWidth="1"/>
    <col min="5" max="7" width="24" style="10" customWidth="1"/>
    <col min="8" max="8" width="52.140625" style="10" customWidth="1"/>
    <col min="9" max="10" width="4.7109375" style="18"/>
    <col min="11" max="11" width="10" style="18" customWidth="1"/>
    <col min="12" max="14" width="10" style="18" hidden="1" customWidth="1"/>
    <col min="15" max="15" width="10" style="18" customWidth="1"/>
    <col min="16" max="16384" width="4.7109375" style="18"/>
  </cols>
  <sheetData>
    <row r="1" spans="1:8" ht="24" thickBot="1">
      <c r="A1" s="44" t="s">
        <v>1</v>
      </c>
      <c r="B1" s="40"/>
      <c r="C1" s="18"/>
      <c r="D1" s="18"/>
      <c r="E1" s="18"/>
      <c r="F1" s="18"/>
      <c r="G1" s="18"/>
      <c r="H1" s="18"/>
    </row>
    <row r="2" spans="1:8" ht="18.75" thickBot="1">
      <c r="A2" s="229" t="s">
        <v>214</v>
      </c>
      <c r="B2" s="40"/>
      <c r="C2" s="246" t="str">
        <f>IF('READ FIRST!'!C4="","",'READ FIRST!'!C4)</f>
        <v/>
      </c>
      <c r="D2" s="18"/>
      <c r="E2" s="18"/>
      <c r="F2" s="18"/>
      <c r="G2" s="18"/>
      <c r="H2" s="18"/>
    </row>
    <row r="3" spans="1:8" ht="13.5" thickBot="1">
      <c r="B3" s="33"/>
      <c r="C3" s="12"/>
      <c r="D3" s="38"/>
      <c r="E3" s="27"/>
      <c r="F3" s="27"/>
      <c r="G3" s="27"/>
      <c r="H3" s="27"/>
    </row>
    <row r="4" spans="1:8" ht="68.650000000000006" customHeight="1">
      <c r="A4" s="344" t="s">
        <v>61</v>
      </c>
      <c r="B4" s="348" t="s">
        <v>201</v>
      </c>
      <c r="C4" s="349"/>
      <c r="D4" s="90" t="s">
        <v>82</v>
      </c>
      <c r="E4" s="27"/>
      <c r="F4" s="27"/>
      <c r="G4" s="27"/>
      <c r="H4" s="27"/>
    </row>
    <row r="5" spans="1:8" ht="15.75">
      <c r="A5" s="346"/>
      <c r="B5" s="50">
        <v>1</v>
      </c>
      <c r="C5" s="78" t="s">
        <v>80</v>
      </c>
      <c r="D5" s="95"/>
      <c r="E5" s="27"/>
      <c r="F5" s="27"/>
      <c r="G5" s="27"/>
      <c r="H5" s="27"/>
    </row>
    <row r="6" spans="1:8" ht="16.5" thickBot="1">
      <c r="A6" s="362"/>
      <c r="B6" s="96">
        <v>2</v>
      </c>
      <c r="C6" s="97" t="s">
        <v>81</v>
      </c>
      <c r="D6" s="98"/>
      <c r="E6" s="27"/>
      <c r="F6" s="27"/>
      <c r="G6" s="27"/>
      <c r="H6" s="27"/>
    </row>
    <row r="7" spans="1:8">
      <c r="C7" s="12"/>
      <c r="D7" s="11"/>
      <c r="E7" s="27"/>
      <c r="F7" s="27"/>
      <c r="G7" s="27"/>
      <c r="H7" s="27"/>
    </row>
    <row r="8" spans="1:8" ht="13.5" thickBot="1">
      <c r="C8" s="12"/>
      <c r="D8" s="11"/>
      <c r="E8" s="27"/>
      <c r="F8" s="27"/>
      <c r="G8" s="27"/>
      <c r="H8" s="27"/>
    </row>
    <row r="9" spans="1:8" ht="15.75">
      <c r="A9" s="344" t="s">
        <v>62</v>
      </c>
      <c r="B9" s="45" t="s">
        <v>121</v>
      </c>
      <c r="C9" s="35"/>
      <c r="D9" s="46"/>
      <c r="E9" s="91"/>
      <c r="F9" s="91"/>
      <c r="G9" s="91"/>
      <c r="H9" s="47"/>
    </row>
    <row r="10" spans="1:8">
      <c r="A10" s="346"/>
      <c r="B10" s="48" t="s">
        <v>71</v>
      </c>
      <c r="C10" s="36"/>
      <c r="D10" s="38"/>
      <c r="E10" s="27"/>
      <c r="F10" s="27"/>
      <c r="G10" s="27"/>
      <c r="H10" s="49"/>
    </row>
    <row r="11" spans="1:8">
      <c r="A11" s="346"/>
      <c r="B11" s="50" t="s">
        <v>90</v>
      </c>
      <c r="C11" s="51" t="s">
        <v>63</v>
      </c>
      <c r="D11" s="38"/>
      <c r="E11" s="27"/>
      <c r="F11" s="27"/>
      <c r="G11" s="27"/>
      <c r="H11" s="49"/>
    </row>
    <row r="12" spans="1:8">
      <c r="A12" s="346"/>
      <c r="B12" s="50" t="s">
        <v>91</v>
      </c>
      <c r="C12" s="51" t="s">
        <v>218</v>
      </c>
      <c r="D12" s="38"/>
      <c r="E12" s="27"/>
      <c r="F12" s="27"/>
      <c r="G12" s="27"/>
      <c r="H12" s="49"/>
    </row>
    <row r="13" spans="1:8">
      <c r="A13" s="346"/>
      <c r="B13" s="50" t="s">
        <v>92</v>
      </c>
      <c r="C13" s="51" t="s">
        <v>64</v>
      </c>
      <c r="D13" s="38"/>
      <c r="E13" s="27"/>
      <c r="F13" s="27"/>
      <c r="G13" s="27"/>
      <c r="H13" s="49"/>
    </row>
    <row r="14" spans="1:8">
      <c r="A14" s="346"/>
      <c r="B14" s="52"/>
      <c r="C14" s="53" t="s">
        <v>70</v>
      </c>
      <c r="D14" s="38"/>
      <c r="E14" s="27"/>
      <c r="F14" s="27"/>
      <c r="G14" s="27"/>
      <c r="H14" s="49"/>
    </row>
    <row r="15" spans="1:8" ht="26.25" thickBot="1">
      <c r="A15" s="346"/>
      <c r="B15" s="84"/>
      <c r="C15" s="85"/>
      <c r="D15" s="117" t="s">
        <v>128</v>
      </c>
      <c r="E15" s="117" t="s">
        <v>146</v>
      </c>
      <c r="F15" s="117" t="s">
        <v>147</v>
      </c>
      <c r="G15" s="117" t="s">
        <v>148</v>
      </c>
      <c r="H15" s="28"/>
    </row>
    <row r="16" spans="1:8" s="9" customFormat="1" ht="13.5" thickBot="1">
      <c r="A16" s="346"/>
      <c r="B16" s="86"/>
      <c r="C16" s="309" t="s">
        <v>119</v>
      </c>
      <c r="D16" s="334">
        <f>SUM(H20:H40)</f>
        <v>0</v>
      </c>
      <c r="E16" s="335">
        <f>SUM(E21,E26,E30,E34,E39)</f>
        <v>0</v>
      </c>
      <c r="F16" s="336">
        <f t="shared" ref="F16:G16" si="0">SUM(F21,F26,F30,F34,F39)</f>
        <v>0</v>
      </c>
      <c r="G16" s="336">
        <f t="shared" si="0"/>
        <v>0</v>
      </c>
      <c r="H16" s="55"/>
    </row>
    <row r="17" spans="1:8" s="9" customFormat="1">
      <c r="A17" s="346"/>
      <c r="B17" s="86"/>
      <c r="C17" s="82"/>
      <c r="D17" s="83"/>
      <c r="E17" s="33"/>
      <c r="F17" s="33"/>
      <c r="G17" s="33"/>
      <c r="H17" s="55"/>
    </row>
    <row r="18" spans="1:8" s="9" customFormat="1">
      <c r="A18" s="346"/>
      <c r="B18" s="86"/>
      <c r="C18" s="82" t="s">
        <v>1</v>
      </c>
      <c r="D18" s="83" t="s">
        <v>86</v>
      </c>
      <c r="E18" s="88" t="s">
        <v>88</v>
      </c>
      <c r="F18" s="88" t="s">
        <v>94</v>
      </c>
      <c r="G18" s="88" t="s">
        <v>95</v>
      </c>
      <c r="H18" s="116" t="s">
        <v>125</v>
      </c>
    </row>
    <row r="19" spans="1:8" s="9" customFormat="1">
      <c r="A19" s="346"/>
      <c r="B19" s="89"/>
      <c r="C19" s="310" t="s">
        <v>87</v>
      </c>
      <c r="D19" s="311" t="s">
        <v>12</v>
      </c>
      <c r="E19" s="337">
        <f xml:space="preserve"> SUM(E45:E46,E50)</f>
        <v>0</v>
      </c>
      <c r="F19" s="337">
        <f t="shared" ref="F19:G19" si="1" xml:space="preserve"> SUM(F45:F46,F50)</f>
        <v>0</v>
      </c>
      <c r="G19" s="337">
        <f t="shared" si="1"/>
        <v>0</v>
      </c>
      <c r="H19" s="92"/>
    </row>
    <row r="20" spans="1:8" s="9" customFormat="1" ht="13.5" thickBot="1">
      <c r="A20" s="346"/>
      <c r="B20" s="89"/>
      <c r="C20" s="310" t="s">
        <v>89</v>
      </c>
      <c r="D20" s="311" t="s">
        <v>12</v>
      </c>
      <c r="E20" s="343">
        <f>'Reference Information'!B41</f>
        <v>66500</v>
      </c>
      <c r="F20" s="343">
        <f>'Reference Information'!B42</f>
        <v>72500</v>
      </c>
      <c r="G20" s="343">
        <f>'Reference Information'!B43</f>
        <v>78250</v>
      </c>
      <c r="H20" s="93"/>
    </row>
    <row r="21" spans="1:8" s="9" customFormat="1" ht="13.5" thickBot="1">
      <c r="A21" s="346"/>
      <c r="B21" s="89"/>
      <c r="C21" s="312" t="s">
        <v>93</v>
      </c>
      <c r="D21" s="311" t="s">
        <v>12</v>
      </c>
      <c r="E21" s="338">
        <f>E20*E19*12</f>
        <v>0</v>
      </c>
      <c r="F21" s="338">
        <f t="shared" ref="F21:G21" si="2">F20*F19*12</f>
        <v>0</v>
      </c>
      <c r="G21" s="339">
        <f t="shared" si="2"/>
        <v>0</v>
      </c>
      <c r="H21" s="81">
        <f>SUM(E21:G21)</f>
        <v>0</v>
      </c>
    </row>
    <row r="22" spans="1:8" s="9" customFormat="1">
      <c r="A22" s="346"/>
      <c r="B22" s="89"/>
      <c r="C22" s="312"/>
      <c r="D22" s="313"/>
      <c r="E22" s="338"/>
      <c r="F22" s="338"/>
      <c r="G22" s="338"/>
      <c r="H22" s="94"/>
    </row>
    <row r="23" spans="1:8" s="9" customFormat="1">
      <c r="A23" s="346"/>
      <c r="B23" s="89"/>
      <c r="C23" s="312" t="s">
        <v>115</v>
      </c>
      <c r="D23" s="313"/>
      <c r="E23" s="338"/>
      <c r="F23" s="338"/>
      <c r="G23" s="338"/>
      <c r="H23" s="94"/>
    </row>
    <row r="24" spans="1:8" s="9" customFormat="1">
      <c r="A24" s="346"/>
      <c r="B24" s="89"/>
      <c r="C24" s="310" t="s">
        <v>177</v>
      </c>
      <c r="D24" s="311" t="s">
        <v>30</v>
      </c>
      <c r="E24" s="338" t="str">
        <f>IF(E47="Included in pmpm fee",0,IF(E47="Not Offered","Not Offered",E47))</f>
        <v/>
      </c>
      <c r="F24" s="338" t="str">
        <f t="shared" ref="F24:G24" si="3">IF(F47="Included in pmpm fee",0,IF(F47="Not Offered","Not Offered",F47))</f>
        <v/>
      </c>
      <c r="G24" s="338" t="str">
        <f t="shared" si="3"/>
        <v/>
      </c>
      <c r="H24" s="94"/>
    </row>
    <row r="25" spans="1:8" s="9" customFormat="1" ht="13.5" thickBot="1">
      <c r="A25" s="346"/>
      <c r="B25" s="89"/>
      <c r="C25" s="310" t="s">
        <v>117</v>
      </c>
      <c r="D25" s="311"/>
      <c r="E25" s="342">
        <f>1750*12</f>
        <v>21000</v>
      </c>
      <c r="F25" s="342">
        <f t="shared" ref="F25:G25" si="4">1750*12</f>
        <v>21000</v>
      </c>
      <c r="G25" s="342">
        <f t="shared" si="4"/>
        <v>21000</v>
      </c>
      <c r="H25" s="94"/>
    </row>
    <row r="26" spans="1:8" s="9" customFormat="1" ht="13.5" thickBot="1">
      <c r="A26" s="346"/>
      <c r="B26" s="89"/>
      <c r="C26" s="312" t="s">
        <v>116</v>
      </c>
      <c r="D26" s="313"/>
      <c r="E26" s="338" t="str">
        <f>IF(E47="","",IF(E47="not offered","",IF(E25*E24&gt;0,E25*E24,IF(E24="included in PMPM fee",0,IF(E47="Not Offered","","Included in PMPM Fee")))))</f>
        <v/>
      </c>
      <c r="F26" s="338" t="str">
        <f t="shared" ref="F26:G26" si="5">IF(F47="","",IF(F47="not offered","",IF(F25*F24&gt;0,F25*F24,IF(F24="included in PMPM fee",0,IF(F47="Not Offered","","Included in PMPM Fee")))))</f>
        <v/>
      </c>
      <c r="G26" s="338" t="str">
        <f t="shared" si="5"/>
        <v/>
      </c>
      <c r="H26" s="81">
        <f>SUM(E26:G26)</f>
        <v>0</v>
      </c>
    </row>
    <row r="27" spans="1:8" s="9" customFormat="1">
      <c r="A27" s="346"/>
      <c r="B27" s="89"/>
      <c r="C27" s="310"/>
      <c r="D27" s="313"/>
      <c r="E27" s="338"/>
      <c r="F27" s="338"/>
      <c r="G27" s="338"/>
      <c r="H27" s="94"/>
    </row>
    <row r="28" spans="1:8" s="9" customFormat="1">
      <c r="A28" s="346"/>
      <c r="B28" s="89"/>
      <c r="C28" s="310" t="s">
        <v>118</v>
      </c>
      <c r="D28" s="311" t="s">
        <v>30</v>
      </c>
      <c r="E28" s="338" t="str">
        <f>IF(E48="Included in pmpm fee",0,IF(E48="Not Offered","Not Offered",E48))</f>
        <v/>
      </c>
      <c r="F28" s="338" t="str">
        <f t="shared" ref="F28:G28" si="6">IF(F48="Included in pmpm fee",0,IF(F48="Not Offered","Not Offered",F48))</f>
        <v/>
      </c>
      <c r="G28" s="338" t="str">
        <f t="shared" si="6"/>
        <v/>
      </c>
      <c r="H28" s="94"/>
    </row>
    <row r="29" spans="1:8" s="9" customFormat="1" ht="13.5" thickBot="1">
      <c r="A29" s="346"/>
      <c r="B29" s="89"/>
      <c r="C29" s="310" t="s">
        <v>221</v>
      </c>
      <c r="D29" s="311"/>
      <c r="E29" s="342">
        <f>7*12</f>
        <v>84</v>
      </c>
      <c r="F29" s="342">
        <f t="shared" ref="F29:G29" si="7">7*12</f>
        <v>84</v>
      </c>
      <c r="G29" s="342">
        <f t="shared" si="7"/>
        <v>84</v>
      </c>
      <c r="H29" s="94"/>
    </row>
    <row r="30" spans="1:8" s="9" customFormat="1" ht="13.5" thickBot="1">
      <c r="A30" s="346"/>
      <c r="B30" s="89"/>
      <c r="C30" s="312" t="s">
        <v>180</v>
      </c>
      <c r="D30" s="313"/>
      <c r="E30" s="338" t="str">
        <f>IF(E48="","",IF(E48="not offered","",IF(E29*E28&gt;0,E29*E28,IF(E28="0",0,IF(E48="Not Offered","Not Offered","Included in PMPM Fee")))))</f>
        <v/>
      </c>
      <c r="F30" s="338" t="str">
        <f t="shared" ref="F30:G30" si="8">IF(F48="","",IF(F48="not offered","",IF(F29*F28&gt;0,F29*F28,IF(F28="0",0,IF(F48="Not Offered","Not Offered","Included in PMPM Fee")))))</f>
        <v/>
      </c>
      <c r="G30" s="338" t="str">
        <f t="shared" si="8"/>
        <v/>
      </c>
      <c r="H30" s="81">
        <f>SUM(E30:G30)</f>
        <v>0</v>
      </c>
    </row>
    <row r="31" spans="1:8" s="9" customFormat="1">
      <c r="A31" s="346"/>
      <c r="B31" s="89"/>
      <c r="C31" s="310"/>
      <c r="D31" s="313"/>
      <c r="E31" s="338"/>
      <c r="F31" s="338"/>
      <c r="G31" s="338"/>
      <c r="H31" s="94"/>
    </row>
    <row r="32" spans="1:8" s="9" customFormat="1">
      <c r="A32" s="346"/>
      <c r="B32" s="89"/>
      <c r="C32" s="310" t="s">
        <v>178</v>
      </c>
      <c r="D32" s="311" t="s">
        <v>30</v>
      </c>
      <c r="E32" s="338" t="str">
        <f>IF(E49="Included in pmpm fee",0,IF(E49="Not Offered","Not Offered",E49))</f>
        <v/>
      </c>
      <c r="F32" s="338" t="str">
        <f t="shared" ref="F32:G32" si="9">IF(F49="Included in pmpm fee",0,IF(F49="Not Offered","Not Offered",F49))</f>
        <v/>
      </c>
      <c r="G32" s="338" t="str">
        <f t="shared" si="9"/>
        <v/>
      </c>
      <c r="H32" s="94"/>
    </row>
    <row r="33" spans="1:14" s="9" customFormat="1" ht="13.5" thickBot="1">
      <c r="A33" s="346"/>
      <c r="B33" s="89"/>
      <c r="C33" s="310" t="s">
        <v>220</v>
      </c>
      <c r="D33" s="311"/>
      <c r="E33" s="342">
        <f>10*12</f>
        <v>120</v>
      </c>
      <c r="F33" s="342">
        <f t="shared" ref="F33:G33" si="10">10*12</f>
        <v>120</v>
      </c>
      <c r="G33" s="342">
        <f t="shared" si="10"/>
        <v>120</v>
      </c>
      <c r="H33" s="94"/>
    </row>
    <row r="34" spans="1:14" s="9" customFormat="1" ht="13.5" thickBot="1">
      <c r="A34" s="346"/>
      <c r="B34" s="89"/>
      <c r="C34" s="312" t="s">
        <v>179</v>
      </c>
      <c r="D34" s="313"/>
      <c r="E34" s="338" t="str">
        <f>IF(E49="","",IF(E49="Not Offered","",IF(E33*E32&gt;0,E33*E32,IF(E32="0",0,IF(E49="Not Offered","Not Offered","Included in PMPM Fee")))))</f>
        <v/>
      </c>
      <c r="F34" s="338" t="str">
        <f t="shared" ref="F34:G34" si="11">IF(F49="","",IF(F49="Not Offered","",IF(F33*F32&gt;0,F33*F32,IF(F32="0",0,IF(F49="Not Offered","Not Offered","Included in PMPM Fee")))))</f>
        <v/>
      </c>
      <c r="G34" s="338" t="str">
        <f t="shared" si="11"/>
        <v/>
      </c>
      <c r="H34" s="106">
        <f>SUM(E34:G34)</f>
        <v>0</v>
      </c>
    </row>
    <row r="35" spans="1:14" s="9" customFormat="1">
      <c r="A35" s="346"/>
      <c r="B35" s="89"/>
      <c r="C35" s="310"/>
      <c r="D35" s="313"/>
      <c r="E35" s="338"/>
      <c r="F35" s="338"/>
      <c r="G35" s="338"/>
      <c r="H35" s="94"/>
    </row>
    <row r="36" spans="1:14" s="9" customFormat="1">
      <c r="A36" s="346"/>
      <c r="B36" s="89"/>
      <c r="C36" s="310" t="s">
        <v>120</v>
      </c>
      <c r="D36" s="313"/>
      <c r="E36" s="338" t="str">
        <f>IF(E50="Included in pmpm fee","Included in PMPM Fee",IF(E50="Not Offered","Not Offered",IF(E50="","",E50*E20)))</f>
        <v/>
      </c>
      <c r="F36" s="338" t="str">
        <f t="shared" ref="F36:G36" si="12">IF(F50="Included in pmpm fee","Included in PMPM Fee",IF(F50="Not Offered","Not Offered",IF(F50="","",F50*F20)))</f>
        <v/>
      </c>
      <c r="G36" s="338" t="str">
        <f t="shared" si="12"/>
        <v/>
      </c>
      <c r="H36" s="94"/>
      <c r="L36" s="9">
        <f>IF(E36="Included in PMPM Fee",1,IF(E36="Not offered",10,100))</f>
        <v>100</v>
      </c>
      <c r="M36" s="9">
        <f t="shared" ref="M36:N37" si="13">IF(F36="Included in PMPM Fee",1,IF(F36="Not offered",10,100))</f>
        <v>100</v>
      </c>
      <c r="N36" s="9">
        <f t="shared" si="13"/>
        <v>100</v>
      </c>
    </row>
    <row r="37" spans="1:14" s="9" customFormat="1">
      <c r="A37" s="346"/>
      <c r="B37" s="89"/>
      <c r="C37" s="220" t="s">
        <v>34</v>
      </c>
      <c r="D37" s="311" t="s">
        <v>31</v>
      </c>
      <c r="E37" s="338" t="str">
        <f>IF(E51="Included in pmpm fee","Included in PMPM Fee",IF(E51="Not Offered","Not Offered",IF(E51="","",E51*E38)))</f>
        <v/>
      </c>
      <c r="F37" s="338" t="str">
        <f t="shared" ref="F37:G37" si="14">IF(F51="Included in pmpm fee","Included in PMPM Fee",IF(F51="Not Offered","Not Offered",IF(F51="","",F51*F38)))</f>
        <v/>
      </c>
      <c r="G37" s="338" t="str">
        <f t="shared" si="14"/>
        <v/>
      </c>
      <c r="H37" s="94"/>
      <c r="L37" s="9">
        <f>IF(E37="Included in PMPM Fee",1,IF(E37="Not offered",10,100))</f>
        <v>100</v>
      </c>
      <c r="M37" s="9">
        <f t="shared" si="13"/>
        <v>100</v>
      </c>
      <c r="N37" s="9">
        <f t="shared" si="13"/>
        <v>100</v>
      </c>
    </row>
    <row r="38" spans="1:14" s="9" customFormat="1" ht="13.5" thickBot="1">
      <c r="A38" s="346"/>
      <c r="B38" s="89"/>
      <c r="C38" s="310" t="s">
        <v>219</v>
      </c>
      <c r="D38" s="313"/>
      <c r="E38" s="342">
        <v>6400</v>
      </c>
      <c r="F38" s="342">
        <v>6400</v>
      </c>
      <c r="G38" s="342">
        <v>6400</v>
      </c>
      <c r="H38" s="94"/>
      <c r="L38" s="9">
        <f>IF(L37+L36=2,"Included in PMPM Fee",IF(L37+L36=20,"Not Offered",IF(L36+L37=11,"CovCA Will Review",1000)))</f>
        <v>1000</v>
      </c>
      <c r="M38" s="9">
        <f t="shared" ref="M38:N38" si="15">IF(M37+M36=2,"Included in PMPM Fee",IF(M37+M36=20,"Not Offered",IF(M36+M37=11,"CovCA Will Review",1000)))</f>
        <v>1000</v>
      </c>
      <c r="N38" s="9">
        <f t="shared" si="15"/>
        <v>1000</v>
      </c>
    </row>
    <row r="39" spans="1:14" s="9" customFormat="1" ht="13.5" thickBot="1">
      <c r="A39" s="346"/>
      <c r="B39" s="89"/>
      <c r="C39" s="312" t="s">
        <v>181</v>
      </c>
      <c r="D39" s="313"/>
      <c r="E39" s="338">
        <f>IF(L36+L40=10010,"CovCA To Review",IF(SUM(E36:E37)&gt;0,SUM(E36:E37),IFL38))</f>
        <v>0</v>
      </c>
      <c r="F39" s="338">
        <f t="shared" ref="F39:G39" si="16">IF(M36+M40=10010,"CovCA To Review",IF(SUM(F36:F37)&gt;0,SUM(F36:F37),IFM38))</f>
        <v>0</v>
      </c>
      <c r="G39" s="338">
        <f t="shared" si="16"/>
        <v>0</v>
      </c>
      <c r="H39" s="81">
        <f>SUM(E39:G39)</f>
        <v>0</v>
      </c>
    </row>
    <row r="40" spans="1:14" s="9" customFormat="1">
      <c r="A40" s="346"/>
      <c r="B40" s="89"/>
      <c r="C40" s="310"/>
      <c r="D40" s="313"/>
      <c r="E40" s="338"/>
      <c r="F40" s="338"/>
      <c r="G40" s="338"/>
      <c r="H40" s="94"/>
      <c r="L40" s="9">
        <f>IF($D6="y",10000,0)</f>
        <v>0</v>
      </c>
      <c r="M40" s="9">
        <f t="shared" ref="M40:N40" si="17">IF($D6="y",10000,0)</f>
        <v>0</v>
      </c>
      <c r="N40" s="9">
        <f t="shared" si="17"/>
        <v>0</v>
      </c>
    </row>
    <row r="41" spans="1:14" s="9" customFormat="1">
      <c r="A41" s="346"/>
      <c r="B41" s="89"/>
      <c r="C41" s="310"/>
      <c r="D41" s="313"/>
      <c r="E41" s="338"/>
      <c r="F41" s="338"/>
      <c r="G41" s="338"/>
      <c r="H41" s="94"/>
    </row>
    <row r="42" spans="1:14" s="9" customFormat="1">
      <c r="A42" s="346"/>
      <c r="B42" s="86"/>
      <c r="C42" s="82"/>
      <c r="D42" s="82"/>
      <c r="E42" s="83"/>
      <c r="F42" s="83"/>
      <c r="G42" s="83"/>
      <c r="H42" s="55"/>
    </row>
    <row r="43" spans="1:14" s="9" customFormat="1">
      <c r="A43" s="346"/>
      <c r="B43" s="86"/>
      <c r="C43" s="87" t="s">
        <v>21</v>
      </c>
      <c r="D43" s="87"/>
      <c r="E43" s="16" t="str">
        <f>E18</f>
        <v>Calendar Year 2021</v>
      </c>
      <c r="F43" s="16" t="str">
        <f>F18</f>
        <v>Calendar Year 2022</v>
      </c>
      <c r="G43" s="16" t="str">
        <f>G18</f>
        <v>Calendar year 2023</v>
      </c>
      <c r="H43" s="55"/>
    </row>
    <row r="44" spans="1:14">
      <c r="A44" s="346"/>
      <c r="B44" s="56" t="s">
        <v>2</v>
      </c>
      <c r="C44" s="314" t="s">
        <v>104</v>
      </c>
      <c r="D44" s="315" t="s">
        <v>86</v>
      </c>
      <c r="E44" s="316" t="s">
        <v>77</v>
      </c>
      <c r="F44" s="316" t="s">
        <v>77</v>
      </c>
      <c r="G44" s="316" t="s">
        <v>77</v>
      </c>
      <c r="H44" s="317" t="s">
        <v>9</v>
      </c>
    </row>
    <row r="45" spans="1:14" ht="38.25">
      <c r="A45" s="346"/>
      <c r="B45" s="57">
        <v>1</v>
      </c>
      <c r="C45" s="304" t="s">
        <v>205</v>
      </c>
      <c r="D45" s="318" t="s">
        <v>12</v>
      </c>
      <c r="E45" s="319" t="str">
        <f>IF(D$5="n","Not Offered","")</f>
        <v/>
      </c>
      <c r="F45" s="319" t="str">
        <f>IF(D$5="n","Not Offered","")</f>
        <v/>
      </c>
      <c r="G45" s="319" t="str">
        <f>IF(D$5="n","Not Offered","")</f>
        <v/>
      </c>
      <c r="H45" s="305" t="str">
        <f>IF(D5="n","","Place onging solution fee in yellow shaded cells to the left")</f>
        <v>Place onging solution fee in yellow shaded cells to the left</v>
      </c>
    </row>
    <row r="46" spans="1:14" ht="38.25">
      <c r="A46" s="346"/>
      <c r="B46" s="57">
        <v>2</v>
      </c>
      <c r="C46" s="304" t="s">
        <v>204</v>
      </c>
      <c r="D46" s="318" t="s">
        <v>12</v>
      </c>
      <c r="E46" s="302" t="str">
        <f>IF(D$6="n","Not Offered","")</f>
        <v/>
      </c>
      <c r="F46" s="302" t="str">
        <f>IF(D$6="n","Not Offered","")</f>
        <v/>
      </c>
      <c r="G46" s="302" t="str">
        <f>IF(D$6="n","Not Offered","")</f>
        <v/>
      </c>
      <c r="H46" s="305" t="str">
        <f>IF(D6="n","","Place onging solution fee in yellow shaded cells to the left")</f>
        <v>Place onging solution fee in yellow shaded cells to the left</v>
      </c>
    </row>
    <row r="47" spans="1:14">
      <c r="A47" s="346"/>
      <c r="B47" s="57">
        <v>3</v>
      </c>
      <c r="C47" s="304" t="s">
        <v>113</v>
      </c>
      <c r="D47" s="303" t="s">
        <v>30</v>
      </c>
      <c r="E47" s="302" t="str">
        <f t="shared" ref="E47:E49" si="18">IF(D$6="n","Not Offered","")</f>
        <v/>
      </c>
      <c r="F47" s="302" t="str">
        <f t="shared" ref="F47:F49" si="19">IF(D$6="n","Not Offered","")</f>
        <v/>
      </c>
      <c r="G47" s="302" t="str">
        <f t="shared" ref="G47:G49" si="20">IF(D$6="n","Not Offered","")</f>
        <v/>
      </c>
      <c r="H47" s="305"/>
    </row>
    <row r="48" spans="1:14">
      <c r="A48" s="346"/>
      <c r="B48" s="57">
        <v>4</v>
      </c>
      <c r="C48" s="304" t="s">
        <v>112</v>
      </c>
      <c r="D48" s="303" t="s">
        <v>30</v>
      </c>
      <c r="E48" s="302" t="str">
        <f t="shared" si="18"/>
        <v/>
      </c>
      <c r="F48" s="302" t="str">
        <f t="shared" si="19"/>
        <v/>
      </c>
      <c r="G48" s="302" t="str">
        <f t="shared" si="20"/>
        <v/>
      </c>
      <c r="H48" s="305"/>
    </row>
    <row r="49" spans="1:8">
      <c r="A49" s="346"/>
      <c r="B49" s="57">
        <v>5</v>
      </c>
      <c r="C49" s="304" t="s">
        <v>105</v>
      </c>
      <c r="D49" s="303" t="s">
        <v>30</v>
      </c>
      <c r="E49" s="302" t="str">
        <f t="shared" si="18"/>
        <v/>
      </c>
      <c r="F49" s="302" t="str">
        <f t="shared" si="19"/>
        <v/>
      </c>
      <c r="G49" s="302" t="str">
        <f t="shared" si="20"/>
        <v/>
      </c>
      <c r="H49" s="305"/>
    </row>
    <row r="50" spans="1:8" ht="25.5">
      <c r="A50" s="346"/>
      <c r="B50" s="57">
        <v>6</v>
      </c>
      <c r="C50" s="304" t="s">
        <v>33</v>
      </c>
      <c r="D50" s="303" t="s">
        <v>12</v>
      </c>
      <c r="E50" s="302"/>
      <c r="F50" s="302"/>
      <c r="G50" s="302"/>
      <c r="H50" s="306" t="s">
        <v>203</v>
      </c>
    </row>
    <row r="51" spans="1:8" ht="13.5" thickBot="1">
      <c r="A51" s="363"/>
      <c r="B51" s="58" t="s">
        <v>35</v>
      </c>
      <c r="C51" s="59" t="s">
        <v>34</v>
      </c>
      <c r="D51" s="114" t="s">
        <v>31</v>
      </c>
      <c r="E51" s="104"/>
      <c r="F51" s="104"/>
      <c r="G51" s="104"/>
      <c r="H51" s="115"/>
    </row>
    <row r="52" spans="1:8" s="33" customFormat="1" ht="13.5" thickBot="1">
      <c r="B52" s="30"/>
      <c r="C52" s="31"/>
      <c r="D52" s="31"/>
      <c r="E52" s="34"/>
      <c r="F52" s="34"/>
      <c r="G52" s="34"/>
      <c r="H52" s="32"/>
    </row>
    <row r="53" spans="1:8" s="33" customFormat="1" ht="15.75">
      <c r="A53" s="344" t="s">
        <v>72</v>
      </c>
      <c r="B53" s="321" t="s">
        <v>122</v>
      </c>
      <c r="C53" s="35"/>
      <c r="D53" s="35"/>
      <c r="E53" s="60"/>
      <c r="F53" s="60"/>
      <c r="G53" s="60"/>
      <c r="H53" s="61"/>
    </row>
    <row r="54" spans="1:8" s="33" customFormat="1">
      <c r="A54" s="346"/>
      <c r="B54" s="322" t="s">
        <v>71</v>
      </c>
      <c r="C54" s="36"/>
      <c r="D54" s="36"/>
      <c r="E54" s="34"/>
      <c r="F54" s="34"/>
      <c r="G54" s="34"/>
      <c r="H54" s="62"/>
    </row>
    <row r="55" spans="1:8" s="33" customFormat="1">
      <c r="A55" s="346"/>
      <c r="B55" s="323">
        <v>1</v>
      </c>
      <c r="C55" s="51" t="s">
        <v>63</v>
      </c>
      <c r="D55" s="51"/>
      <c r="E55" s="34"/>
      <c r="F55" s="34"/>
      <c r="G55" s="34"/>
      <c r="H55" s="62"/>
    </row>
    <row r="56" spans="1:8" s="33" customFormat="1">
      <c r="A56" s="346"/>
      <c r="B56" s="323">
        <v>2</v>
      </c>
      <c r="C56" s="51" t="s">
        <v>65</v>
      </c>
      <c r="D56" s="51"/>
      <c r="E56" s="34"/>
      <c r="F56" s="34"/>
      <c r="G56" s="34"/>
      <c r="H56" s="62"/>
    </row>
    <row r="57" spans="1:8" s="33" customFormat="1">
      <c r="A57" s="346"/>
      <c r="B57" s="323">
        <v>3</v>
      </c>
      <c r="C57" s="51" t="s">
        <v>64</v>
      </c>
      <c r="D57" s="51"/>
      <c r="E57" s="34"/>
      <c r="F57" s="34"/>
      <c r="G57" s="34"/>
      <c r="H57" s="62"/>
    </row>
    <row r="58" spans="1:8" s="33" customFormat="1">
      <c r="A58" s="346"/>
      <c r="C58" s="53" t="s">
        <v>70</v>
      </c>
      <c r="D58" s="53"/>
      <c r="E58" s="34"/>
      <c r="F58" s="34"/>
      <c r="G58" s="34"/>
      <c r="H58" s="62"/>
    </row>
    <row r="59" spans="1:8" s="33" customFormat="1">
      <c r="A59" s="346"/>
      <c r="B59" s="324"/>
      <c r="C59" s="288"/>
      <c r="D59" s="288"/>
      <c r="E59" s="289"/>
      <c r="F59" s="289"/>
      <c r="G59" s="289"/>
      <c r="H59" s="290"/>
    </row>
    <row r="60" spans="1:8">
      <c r="A60" s="346"/>
      <c r="B60" s="325" t="s">
        <v>2</v>
      </c>
      <c r="C60" s="29" t="s">
        <v>149</v>
      </c>
      <c r="D60" s="291" t="s">
        <v>86</v>
      </c>
      <c r="E60" s="65" t="s">
        <v>77</v>
      </c>
      <c r="F60" s="65" t="s">
        <v>77</v>
      </c>
      <c r="G60" s="65" t="s">
        <v>77</v>
      </c>
      <c r="H60" s="64" t="s">
        <v>9</v>
      </c>
    </row>
    <row r="61" spans="1:8" ht="42" customHeight="1">
      <c r="A61" s="346"/>
      <c r="B61" s="326">
        <v>1</v>
      </c>
      <c r="C61" s="212" t="s">
        <v>216</v>
      </c>
      <c r="D61" s="21" t="s">
        <v>12</v>
      </c>
      <c r="E61" s="302" t="str">
        <f>IF($D$6="n","Not Offered","")</f>
        <v/>
      </c>
      <c r="F61" s="302" t="str">
        <f t="shared" ref="F61:G62" si="21">IF($D$6="n","Not Offered","")</f>
        <v/>
      </c>
      <c r="G61" s="302" t="str">
        <f t="shared" si="21"/>
        <v/>
      </c>
      <c r="H61" s="107" t="s">
        <v>151</v>
      </c>
    </row>
    <row r="62" spans="1:8" ht="42.75" customHeight="1">
      <c r="A62" s="346"/>
      <c r="B62" s="326">
        <v>2</v>
      </c>
      <c r="C62" s="212" t="s">
        <v>217</v>
      </c>
      <c r="D62" s="21" t="s">
        <v>12</v>
      </c>
      <c r="E62" s="302" t="str">
        <f>IF($D$6="n","Not Offered","")</f>
        <v/>
      </c>
      <c r="F62" s="302" t="str">
        <f t="shared" si="21"/>
        <v/>
      </c>
      <c r="G62" s="302" t="str">
        <f t="shared" si="21"/>
        <v/>
      </c>
      <c r="H62" s="107" t="s">
        <v>151</v>
      </c>
    </row>
    <row r="63" spans="1:8" ht="25.5">
      <c r="A63" s="346"/>
      <c r="B63" s="326">
        <v>3</v>
      </c>
      <c r="C63" s="19" t="s">
        <v>97</v>
      </c>
      <c r="D63" s="21" t="s">
        <v>12</v>
      </c>
      <c r="E63" s="302" t="str">
        <f t="shared" ref="E63:G64" si="22">IF($D$5="n","Not Offered","")</f>
        <v/>
      </c>
      <c r="F63" s="302" t="str">
        <f t="shared" si="22"/>
        <v/>
      </c>
      <c r="G63" s="302" t="str">
        <f t="shared" si="22"/>
        <v/>
      </c>
      <c r="H63" s="108"/>
    </row>
    <row r="64" spans="1:8" ht="25.5">
      <c r="A64" s="346"/>
      <c r="B64" s="326">
        <v>4</v>
      </c>
      <c r="C64" s="19" t="s">
        <v>96</v>
      </c>
      <c r="D64" s="21" t="s">
        <v>12</v>
      </c>
      <c r="E64" s="302" t="str">
        <f t="shared" si="22"/>
        <v/>
      </c>
      <c r="F64" s="302" t="str">
        <f t="shared" si="22"/>
        <v/>
      </c>
      <c r="G64" s="302" t="str">
        <f t="shared" si="22"/>
        <v/>
      </c>
      <c r="H64" s="109"/>
    </row>
    <row r="65" spans="1:8" ht="25.5">
      <c r="A65" s="346"/>
      <c r="B65" s="326">
        <v>5</v>
      </c>
      <c r="C65" s="19" t="s">
        <v>98</v>
      </c>
      <c r="D65" s="20" t="s">
        <v>12</v>
      </c>
      <c r="E65" s="302" t="str">
        <f>IF($D$6="n","Not Offered","")</f>
        <v/>
      </c>
      <c r="F65" s="302" t="str">
        <f t="shared" ref="F65:G66" si="23">IF($D$6="n","Not Offered","")</f>
        <v/>
      </c>
      <c r="G65" s="302" t="str">
        <f t="shared" si="23"/>
        <v/>
      </c>
      <c r="H65" s="110"/>
    </row>
    <row r="66" spans="1:8" ht="25.5">
      <c r="A66" s="346"/>
      <c r="B66" s="326">
        <v>6</v>
      </c>
      <c r="C66" s="19" t="s">
        <v>99</v>
      </c>
      <c r="D66" s="20" t="s">
        <v>12</v>
      </c>
      <c r="E66" s="302" t="str">
        <f>IF($D$6="n","Not Offered","")</f>
        <v/>
      </c>
      <c r="F66" s="302" t="str">
        <f t="shared" si="23"/>
        <v/>
      </c>
      <c r="G66" s="302" t="str">
        <f t="shared" si="23"/>
        <v/>
      </c>
      <c r="H66" s="109"/>
    </row>
    <row r="67" spans="1:8">
      <c r="A67" s="346"/>
      <c r="B67" s="326">
        <v>7</v>
      </c>
      <c r="C67" s="19" t="s">
        <v>36</v>
      </c>
      <c r="D67" s="20" t="s">
        <v>12</v>
      </c>
      <c r="E67" s="329"/>
      <c r="F67" s="329"/>
      <c r="G67" s="329"/>
      <c r="H67" s="109"/>
    </row>
    <row r="68" spans="1:8">
      <c r="A68" s="346"/>
      <c r="B68" s="326">
        <v>8</v>
      </c>
      <c r="C68" s="102" t="s">
        <v>107</v>
      </c>
      <c r="D68" s="20" t="s">
        <v>106</v>
      </c>
      <c r="E68" s="302" t="str">
        <f t="shared" ref="E68:G70" si="24">IF($D$5="n","Not Offered","")</f>
        <v/>
      </c>
      <c r="F68" s="302" t="str">
        <f t="shared" si="24"/>
        <v/>
      </c>
      <c r="G68" s="302" t="str">
        <f t="shared" si="24"/>
        <v/>
      </c>
      <c r="H68" s="109"/>
    </row>
    <row r="69" spans="1:8">
      <c r="A69" s="346"/>
      <c r="B69" s="326">
        <v>9</v>
      </c>
      <c r="C69" s="102" t="s">
        <v>108</v>
      </c>
      <c r="D69" s="20" t="s">
        <v>106</v>
      </c>
      <c r="E69" s="302" t="str">
        <f t="shared" si="24"/>
        <v/>
      </c>
      <c r="F69" s="302" t="str">
        <f t="shared" si="24"/>
        <v/>
      </c>
      <c r="G69" s="302" t="str">
        <f t="shared" si="24"/>
        <v/>
      </c>
      <c r="H69" s="109"/>
    </row>
    <row r="70" spans="1:8" ht="13.5" thickBot="1">
      <c r="A70" s="347"/>
      <c r="B70" s="327">
        <v>10</v>
      </c>
      <c r="C70" s="103" t="s">
        <v>109</v>
      </c>
      <c r="D70" s="105" t="s">
        <v>110</v>
      </c>
      <c r="E70" s="104" t="str">
        <f t="shared" si="24"/>
        <v/>
      </c>
      <c r="F70" s="104" t="str">
        <f t="shared" si="24"/>
        <v/>
      </c>
      <c r="G70" s="104" t="str">
        <f t="shared" si="24"/>
        <v/>
      </c>
      <c r="H70" s="113"/>
    </row>
  </sheetData>
  <mergeCells count="4">
    <mergeCell ref="A4:A6"/>
    <mergeCell ref="B4:C4"/>
    <mergeCell ref="A9:A51"/>
    <mergeCell ref="A53:A70"/>
  </mergeCells>
  <pageMargins left="0.7" right="0.7" top="0.75" bottom="0.75" header="0.3" footer="0.3"/>
  <pageSetup scale="46" orientation="landscape" r:id="rId1"/>
  <headerFooter>
    <oddHeader>&amp;C&amp;"Arial,Bold"&amp;14EXHIBIT B,  Attachment 1 - Cost Worksheet&amp;"Arial,Regular"&amp;10
&amp;"Arial,Bold"&amp;12RFP 2018-14</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21"/>
  <sheetViews>
    <sheetView zoomScaleNormal="100" workbookViewId="0">
      <pane ySplit="5" topLeftCell="A6" activePane="bottomLeft" state="frozen"/>
      <selection activeCell="B27" sqref="B27"/>
      <selection pane="bottomLeft" activeCell="D27" sqref="D27"/>
    </sheetView>
  </sheetViews>
  <sheetFormatPr defaultColWidth="7.42578125" defaultRowHeight="12.75"/>
  <cols>
    <col min="1" max="1" width="5.7109375" style="5" customWidth="1"/>
    <col min="2" max="2" width="54.28515625" style="7" customWidth="1"/>
    <col min="3" max="3" width="25.7109375" style="7" customWidth="1"/>
    <col min="4" max="4" width="64.42578125" style="3" customWidth="1"/>
    <col min="5" max="16384" width="7.42578125" style="3"/>
  </cols>
  <sheetData>
    <row r="1" spans="1:4" ht="18">
      <c r="B1" s="232" t="s">
        <v>4</v>
      </c>
      <c r="C1" s="233"/>
    </row>
    <row r="2" spans="1:4" s="5" customFormat="1" ht="15">
      <c r="A2" s="229"/>
      <c r="B2" s="230" t="s">
        <v>214</v>
      </c>
      <c r="C2" s="364" t="str">
        <f>IF('READ FIRST!'!C4="","",'READ FIRST!'!C4)</f>
        <v/>
      </c>
      <c r="D2" s="365"/>
    </row>
    <row r="3" spans="1:4" s="5" customFormat="1">
      <c r="A3" s="231"/>
      <c r="B3" s="294" t="s">
        <v>156</v>
      </c>
      <c r="C3" s="182"/>
    </row>
    <row r="4" spans="1:4" s="5" customFormat="1">
      <c r="B4" s="235"/>
      <c r="C4" s="234"/>
    </row>
    <row r="5" spans="1:4">
      <c r="A5" s="223" t="s">
        <v>2</v>
      </c>
      <c r="B5" s="224" t="s">
        <v>3</v>
      </c>
      <c r="C5" s="225" t="s">
        <v>155</v>
      </c>
      <c r="D5" s="226" t="s">
        <v>9</v>
      </c>
    </row>
    <row r="6" spans="1:4">
      <c r="A6" s="227"/>
      <c r="B6" s="217" t="s">
        <v>5</v>
      </c>
      <c r="C6" s="228"/>
      <c r="D6" s="242"/>
    </row>
    <row r="7" spans="1:4">
      <c r="A7" s="213">
        <v>1</v>
      </c>
      <c r="B7" s="216" t="s">
        <v>26</v>
      </c>
      <c r="C7" s="267"/>
      <c r="D7" s="268"/>
    </row>
    <row r="8" spans="1:4">
      <c r="A8" s="227"/>
      <c r="B8" s="217" t="s">
        <v>6</v>
      </c>
      <c r="C8" s="217"/>
      <c r="D8" s="242"/>
    </row>
    <row r="9" spans="1:4" ht="25.5">
      <c r="A9" s="213">
        <v>2</v>
      </c>
      <c r="B9" s="216" t="s">
        <v>23</v>
      </c>
      <c r="C9" s="269"/>
      <c r="D9" s="268"/>
    </row>
    <row r="10" spans="1:4">
      <c r="A10" s="213">
        <v>3</v>
      </c>
      <c r="B10" s="214" t="s">
        <v>22</v>
      </c>
      <c r="C10" s="270"/>
      <c r="D10" s="268"/>
    </row>
    <row r="11" spans="1:4">
      <c r="A11" s="213">
        <v>4</v>
      </c>
      <c r="B11" s="214" t="s">
        <v>100</v>
      </c>
      <c r="C11" s="270"/>
      <c r="D11" s="268"/>
    </row>
    <row r="12" spans="1:4">
      <c r="A12" s="213">
        <v>5</v>
      </c>
      <c r="B12" s="214" t="s">
        <v>157</v>
      </c>
      <c r="C12" s="215">
        <v>0.05</v>
      </c>
      <c r="D12" s="268"/>
    </row>
    <row r="13" spans="1:4">
      <c r="A13" s="227"/>
      <c r="B13" s="217" t="s">
        <v>25</v>
      </c>
      <c r="C13" s="218"/>
      <c r="D13" s="242"/>
    </row>
    <row r="14" spans="1:4">
      <c r="A14" s="213">
        <v>6</v>
      </c>
      <c r="B14" s="216" t="s">
        <v>111</v>
      </c>
      <c r="C14" s="271"/>
      <c r="D14" s="268"/>
    </row>
    <row r="15" spans="1:4">
      <c r="A15" s="213">
        <v>7</v>
      </c>
      <c r="B15" s="216" t="s">
        <v>27</v>
      </c>
      <c r="C15" s="271"/>
      <c r="D15" s="268"/>
    </row>
    <row r="16" spans="1:4" s="6" customFormat="1">
      <c r="A16" s="213">
        <v>8</v>
      </c>
      <c r="B16" s="216" t="s">
        <v>28</v>
      </c>
      <c r="C16" s="271"/>
      <c r="D16" s="272"/>
    </row>
    <row r="17" spans="1:4">
      <c r="A17" s="227"/>
      <c r="B17" s="219" t="s">
        <v>7</v>
      </c>
      <c r="C17" s="218"/>
      <c r="D17" s="242"/>
    </row>
    <row r="18" spans="1:4">
      <c r="A18" s="213">
        <v>9</v>
      </c>
      <c r="B18" s="220" t="s">
        <v>152</v>
      </c>
      <c r="C18" s="271"/>
      <c r="D18" s="268"/>
    </row>
    <row r="19" spans="1:4" ht="25.5">
      <c r="A19" s="213">
        <v>10</v>
      </c>
      <c r="B19" s="220" t="s">
        <v>29</v>
      </c>
      <c r="C19" s="271"/>
      <c r="D19" s="268"/>
    </row>
    <row r="20" spans="1:4">
      <c r="A20" s="213">
        <v>11</v>
      </c>
      <c r="B20" s="220" t="s">
        <v>24</v>
      </c>
      <c r="C20" s="271"/>
      <c r="D20" s="268"/>
    </row>
    <row r="21" spans="1:4">
      <c r="A21" s="213">
        <v>12</v>
      </c>
      <c r="B21" s="221" t="s">
        <v>11</v>
      </c>
      <c r="C21" s="273" t="s">
        <v>10</v>
      </c>
      <c r="D21" s="268"/>
    </row>
  </sheetData>
  <mergeCells count="1">
    <mergeCell ref="C2:D2"/>
  </mergeCells>
  <phoneticPr fontId="0" type="noConversion"/>
  <pageMargins left="0.7" right="0.7" top="0.75" bottom="0.75" header="0.3" footer="0.3"/>
  <pageSetup orientation="portrait" r:id="rId1"/>
  <headerFooter>
    <oddHeader>&amp;C&amp;"Arial,Bold"&amp;14EXHIBIT B,  Attachment 1 - Cost Worksheet&amp;"Arial,Regular"&amp;10
&amp;"Arial,Bold"&amp;12RFP 2018-14</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22"/>
  <sheetViews>
    <sheetView zoomScaleNormal="100" workbookViewId="0">
      <selection activeCell="B29" sqref="B29"/>
    </sheetView>
  </sheetViews>
  <sheetFormatPr defaultColWidth="9.140625" defaultRowHeight="12.75"/>
  <cols>
    <col min="1" max="1" width="5.42578125" style="3" customWidth="1"/>
    <col min="2" max="2" width="68.5703125" style="17" customWidth="1"/>
    <col min="3" max="3" width="16.7109375" style="2" customWidth="1"/>
    <col min="4" max="4" width="60.5703125" style="2" customWidth="1"/>
    <col min="5" max="16384" width="9.140625" style="2"/>
  </cols>
  <sheetData>
    <row r="1" spans="1:4" s="18" customFormat="1" ht="18">
      <c r="B1" s="42" t="s">
        <v>153</v>
      </c>
    </row>
    <row r="2" spans="1:4" s="18" customFormat="1">
      <c r="B2" s="230" t="s">
        <v>213</v>
      </c>
      <c r="C2" s="364" t="str">
        <f>IF('READ FIRST!'!C4="","",'READ FIRST!'!C4)</f>
        <v/>
      </c>
      <c r="D2" s="365"/>
    </row>
    <row r="3" spans="1:4" s="18" customFormat="1" ht="18">
      <c r="B3" s="42"/>
    </row>
    <row r="4" spans="1:4" s="18" customFormat="1">
      <c r="B4" s="6" t="s">
        <v>162</v>
      </c>
    </row>
    <row r="5" spans="1:4" s="18" customFormat="1">
      <c r="B5" s="6"/>
    </row>
    <row r="6" spans="1:4" s="18" customFormat="1">
      <c r="B6" s="6" t="s">
        <v>156</v>
      </c>
    </row>
    <row r="7" spans="1:4" s="18" customFormat="1">
      <c r="A7" s="3"/>
      <c r="B7" s="4"/>
    </row>
    <row r="8" spans="1:4">
      <c r="A8" s="238"/>
      <c r="B8" s="239" t="s">
        <v>160</v>
      </c>
      <c r="C8" s="241" t="s">
        <v>158</v>
      </c>
      <c r="D8" s="240" t="s">
        <v>159</v>
      </c>
    </row>
    <row r="9" spans="1:4">
      <c r="A9" s="222">
        <v>1</v>
      </c>
      <c r="B9" s="274"/>
      <c r="C9" s="275"/>
      <c r="D9" s="275"/>
    </row>
    <row r="10" spans="1:4">
      <c r="A10" s="222">
        <v>2</v>
      </c>
      <c r="B10" s="274"/>
      <c r="C10" s="275"/>
      <c r="D10" s="275"/>
    </row>
    <row r="11" spans="1:4">
      <c r="A11" s="222">
        <v>3</v>
      </c>
      <c r="B11" s="274"/>
      <c r="C11" s="275"/>
      <c r="D11" s="275"/>
    </row>
    <row r="12" spans="1:4">
      <c r="A12" s="222">
        <v>4</v>
      </c>
      <c r="B12" s="274"/>
      <c r="C12" s="275"/>
      <c r="D12" s="275"/>
    </row>
    <row r="13" spans="1:4">
      <c r="A13" s="222">
        <v>5</v>
      </c>
      <c r="B13" s="274"/>
      <c r="C13" s="275"/>
      <c r="D13" s="275"/>
    </row>
    <row r="14" spans="1:4">
      <c r="A14" s="236"/>
      <c r="B14" s="237"/>
      <c r="C14" s="181"/>
      <c r="D14" s="181"/>
    </row>
    <row r="15" spans="1:4">
      <c r="A15" s="236"/>
      <c r="B15" s="237"/>
    </row>
    <row r="16" spans="1:4">
      <c r="A16" s="238"/>
      <c r="B16" s="239" t="s">
        <v>161</v>
      </c>
      <c r="C16" s="241" t="s">
        <v>158</v>
      </c>
      <c r="D16" s="240" t="s">
        <v>159</v>
      </c>
    </row>
    <row r="17" spans="1:4">
      <c r="A17" s="222">
        <v>1</v>
      </c>
      <c r="B17" s="274"/>
      <c r="C17" s="275"/>
      <c r="D17" s="275"/>
    </row>
    <row r="18" spans="1:4">
      <c r="A18" s="222">
        <v>2</v>
      </c>
      <c r="B18" s="274"/>
      <c r="C18" s="275"/>
      <c r="D18" s="275"/>
    </row>
    <row r="19" spans="1:4">
      <c r="A19" s="222">
        <v>3</v>
      </c>
      <c r="B19" s="274"/>
      <c r="C19" s="275"/>
      <c r="D19" s="275"/>
    </row>
    <row r="20" spans="1:4">
      <c r="A20" s="222">
        <v>4</v>
      </c>
      <c r="B20" s="274"/>
      <c r="C20" s="275"/>
      <c r="D20" s="275"/>
    </row>
    <row r="21" spans="1:4">
      <c r="A21" s="222">
        <v>5</v>
      </c>
      <c r="B21" s="274"/>
      <c r="C21" s="275"/>
      <c r="D21" s="275"/>
    </row>
    <row r="22" spans="1:4">
      <c r="B22" s="18"/>
    </row>
  </sheetData>
  <mergeCells count="1">
    <mergeCell ref="C2:D2"/>
  </mergeCells>
  <phoneticPr fontId="0" type="noConversion"/>
  <pageMargins left="0.7" right="0.7" top="0.75" bottom="0.75" header="0.3" footer="0.3"/>
  <pageSetup orientation="portrait" r:id="rId1"/>
  <headerFooter>
    <oddHeader>&amp;C&amp;"Arial,Bold"&amp;14EXHIBIT B,  Attachment 1 - Cost Worksheet&amp;"Arial,Regular"&amp;10
&amp;"Arial,Bold"&amp;12RFP 2018-14</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READ FIRST!</vt:lpstr>
      <vt:lpstr>Reference Information</vt:lpstr>
      <vt:lpstr>Summary Totals</vt:lpstr>
      <vt:lpstr>Implementation Fees</vt:lpstr>
      <vt:lpstr>Ongoing Fees</vt:lpstr>
      <vt:lpstr>Standard Caveats</vt:lpstr>
      <vt:lpstr>Non Std Caveats</vt:lpstr>
      <vt:lpstr>'Non Std Caveats'!Print_Area</vt:lpstr>
      <vt:lpstr>'Standard Caveats'!Print_Area</vt:lpstr>
      <vt:lpstr>'Summary Totals'!Print_Area</vt:lpstr>
      <vt:lpstr>'Non Std Caveats'!Print_Titles</vt:lpstr>
      <vt:lpstr>'Standard Caveats'!Print_Titles</vt:lpstr>
    </vt:vector>
  </TitlesOfParts>
  <Company>Rhonda Marcucci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Steiner RFP Pricing</dc:title>
  <dc:creator>Rhonda Marcucci</dc:creator>
  <cp:lastModifiedBy>Kanenaga, Karissa (CoveredCA)</cp:lastModifiedBy>
  <cp:lastPrinted>2019-04-22T21:37:47Z</cp:lastPrinted>
  <dcterms:created xsi:type="dcterms:W3CDTF">2008-03-18T18:11:25Z</dcterms:created>
  <dcterms:modified xsi:type="dcterms:W3CDTF">2019-07-02T15:56:18Z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0x010100AC8F5D5FD233B1498297A73FC43B827E</vt:lpwstr>
  </property>
</Properties>
</file>